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E75CBE4C-6A77-4DF8-B3FB-0352252CDBE5}" xr6:coauthVersionLast="47" xr6:coauthVersionMax="47" xr10:uidLastSave="{00000000-0000-0000-0000-000000000000}"/>
  <bookViews>
    <workbookView xWindow="-108" yWindow="-108" windowWidth="23256" windowHeight="12456" xr2:uid="{F4D8CB78-EC20-46C5-9CC9-E85A1F55D0D0}"/>
  </bookViews>
  <sheets>
    <sheet name="C0103_将来人口" sheetId="1" r:id="rId1"/>
  </sheets>
  <definedNames>
    <definedName name="_xlnm.Print_Area" localSheetId="0">'C0103_将来人口'!$B$2:$X$67</definedName>
    <definedName name="_xlnm.Print_Titles" localSheetId="0">'C0103_将来人口'!$2:$4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1" l="1"/>
  <c r="E5" i="1"/>
  <c r="F5" i="1"/>
  <c r="G5" i="1"/>
  <c r="H5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D26" i="1"/>
  <c r="E26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D48" i="1"/>
  <c r="D47" i="1" s="1"/>
  <c r="E48" i="1"/>
  <c r="F48" i="1"/>
  <c r="F47" i="1" s="1"/>
  <c r="G48" i="1"/>
  <c r="H48" i="1"/>
  <c r="H47" i="1" s="1"/>
  <c r="I48" i="1"/>
  <c r="J48" i="1"/>
  <c r="K48" i="1"/>
  <c r="L48" i="1"/>
  <c r="L47" i="1" s="1"/>
  <c r="M48" i="1"/>
  <c r="N48" i="1"/>
  <c r="N47" i="1" s="1"/>
  <c r="O48" i="1"/>
  <c r="P48" i="1"/>
  <c r="P47" i="1" s="1"/>
  <c r="Q48" i="1"/>
  <c r="R48" i="1"/>
  <c r="S48" i="1"/>
  <c r="T48" i="1"/>
  <c r="T47" i="1" s="1"/>
  <c r="U48" i="1"/>
  <c r="V48" i="1"/>
  <c r="V47" i="1" s="1"/>
  <c r="W48" i="1"/>
  <c r="X48" i="1"/>
  <c r="X47" i="1" s="1"/>
  <c r="D49" i="1"/>
  <c r="E49" i="1"/>
  <c r="F49" i="1"/>
  <c r="G49" i="1"/>
  <c r="G47" i="1" s="1"/>
  <c r="H49" i="1"/>
  <c r="I49" i="1"/>
  <c r="J49" i="1"/>
  <c r="K49" i="1"/>
  <c r="K47" i="1" s="1"/>
  <c r="L49" i="1"/>
  <c r="M49" i="1"/>
  <c r="N49" i="1"/>
  <c r="O49" i="1"/>
  <c r="O47" i="1" s="1"/>
  <c r="P49" i="1"/>
  <c r="Q49" i="1"/>
  <c r="R49" i="1"/>
  <c r="S49" i="1"/>
  <c r="S47" i="1" s="1"/>
  <c r="T49" i="1"/>
  <c r="U49" i="1"/>
  <c r="V49" i="1"/>
  <c r="W49" i="1"/>
  <c r="W47" i="1" s="1"/>
  <c r="X49" i="1"/>
  <c r="D50" i="1"/>
  <c r="E50" i="1"/>
  <c r="F50" i="1"/>
  <c r="G50" i="1"/>
  <c r="H50" i="1"/>
  <c r="I50" i="1"/>
  <c r="J50" i="1"/>
  <c r="J47" i="1" s="1"/>
  <c r="K50" i="1"/>
  <c r="L50" i="1"/>
  <c r="M50" i="1"/>
  <c r="N50" i="1"/>
  <c r="O50" i="1"/>
  <c r="P50" i="1"/>
  <c r="Q50" i="1"/>
  <c r="R50" i="1"/>
  <c r="R47" i="1" s="1"/>
  <c r="S50" i="1"/>
  <c r="T50" i="1"/>
  <c r="U50" i="1"/>
  <c r="V50" i="1"/>
  <c r="W50" i="1"/>
  <c r="X50" i="1"/>
  <c r="D51" i="1"/>
  <c r="E51" i="1"/>
  <c r="E47" i="1" s="1"/>
  <c r="F51" i="1"/>
  <c r="G51" i="1"/>
  <c r="H51" i="1"/>
  <c r="I51" i="1"/>
  <c r="J51" i="1"/>
  <c r="K51" i="1"/>
  <c r="L51" i="1"/>
  <c r="M51" i="1"/>
  <c r="M47" i="1" s="1"/>
  <c r="N51" i="1"/>
  <c r="O51" i="1"/>
  <c r="P51" i="1"/>
  <c r="Q51" i="1"/>
  <c r="R51" i="1"/>
  <c r="S51" i="1"/>
  <c r="T51" i="1"/>
  <c r="U51" i="1"/>
  <c r="U47" i="1" s="1"/>
  <c r="V51" i="1"/>
  <c r="W51" i="1"/>
  <c r="X51" i="1"/>
  <c r="D52" i="1"/>
  <c r="E52" i="1"/>
  <c r="F52" i="1"/>
  <c r="G52" i="1"/>
  <c r="H52" i="1"/>
  <c r="I52" i="1"/>
  <c r="J52" i="1"/>
  <c r="K52" i="1"/>
  <c r="L52" i="1"/>
  <c r="M52" i="1"/>
  <c r="N52" i="1"/>
  <c r="O52" i="1"/>
  <c r="P52" i="1"/>
  <c r="Q52" i="1"/>
  <c r="R52" i="1"/>
  <c r="S52" i="1"/>
  <c r="T52" i="1"/>
  <c r="U52" i="1"/>
  <c r="V52" i="1"/>
  <c r="W52" i="1"/>
  <c r="X52" i="1"/>
  <c r="D53" i="1"/>
  <c r="E53" i="1"/>
  <c r="F53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D54" i="1"/>
  <c r="E54" i="1"/>
  <c r="F54" i="1"/>
  <c r="G54" i="1"/>
  <c r="H54" i="1"/>
  <c r="I54" i="1"/>
  <c r="J54" i="1"/>
  <c r="K54" i="1"/>
  <c r="L54" i="1"/>
  <c r="M54" i="1"/>
  <c r="N54" i="1"/>
  <c r="O54" i="1"/>
  <c r="P54" i="1"/>
  <c r="Q54" i="1"/>
  <c r="R54" i="1"/>
  <c r="S54" i="1"/>
  <c r="T54" i="1"/>
  <c r="U54" i="1"/>
  <c r="V54" i="1"/>
  <c r="W54" i="1"/>
  <c r="X54" i="1"/>
  <c r="D55" i="1"/>
  <c r="E55" i="1"/>
  <c r="F55" i="1"/>
  <c r="G55" i="1"/>
  <c r="H55" i="1"/>
  <c r="I55" i="1"/>
  <c r="I47" i="1" s="1"/>
  <c r="J55" i="1"/>
  <c r="K55" i="1"/>
  <c r="L55" i="1"/>
  <c r="M55" i="1"/>
  <c r="N55" i="1"/>
  <c r="O55" i="1"/>
  <c r="P55" i="1"/>
  <c r="Q55" i="1"/>
  <c r="Q47" i="1" s="1"/>
  <c r="R55" i="1"/>
  <c r="S55" i="1"/>
  <c r="T55" i="1"/>
  <c r="U55" i="1"/>
  <c r="V55" i="1"/>
  <c r="W55" i="1"/>
  <c r="X55" i="1"/>
  <c r="D56" i="1"/>
  <c r="E56" i="1"/>
  <c r="F56" i="1"/>
  <c r="G56" i="1"/>
  <c r="H56" i="1"/>
  <c r="I56" i="1"/>
  <c r="J56" i="1"/>
  <c r="K56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D57" i="1"/>
  <c r="E57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D58" i="1"/>
  <c r="E58" i="1"/>
  <c r="F58" i="1"/>
  <c r="G58" i="1"/>
  <c r="H58" i="1"/>
  <c r="I58" i="1"/>
  <c r="J58" i="1"/>
  <c r="K58" i="1"/>
  <c r="L58" i="1"/>
  <c r="M58" i="1"/>
  <c r="N58" i="1"/>
  <c r="O58" i="1"/>
  <c r="P58" i="1"/>
  <c r="Q58" i="1"/>
  <c r="R58" i="1"/>
  <c r="S58" i="1"/>
  <c r="T58" i="1"/>
  <c r="U58" i="1"/>
  <c r="V58" i="1"/>
  <c r="W58" i="1"/>
  <c r="X58" i="1"/>
  <c r="D59" i="1"/>
  <c r="E59" i="1"/>
  <c r="F59" i="1"/>
  <c r="G59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D60" i="1"/>
  <c r="E60" i="1"/>
  <c r="F60" i="1"/>
  <c r="G60" i="1"/>
  <c r="H60" i="1"/>
  <c r="I60" i="1"/>
  <c r="J60" i="1"/>
  <c r="K60" i="1"/>
  <c r="L60" i="1"/>
  <c r="M60" i="1"/>
  <c r="N60" i="1"/>
  <c r="O60" i="1"/>
  <c r="P60" i="1"/>
  <c r="Q60" i="1"/>
  <c r="R60" i="1"/>
  <c r="S60" i="1"/>
  <c r="T60" i="1"/>
  <c r="U60" i="1"/>
  <c r="V60" i="1"/>
  <c r="W60" i="1"/>
  <c r="X60" i="1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Q61" i="1"/>
  <c r="R61" i="1"/>
  <c r="S61" i="1"/>
  <c r="T61" i="1"/>
  <c r="U61" i="1"/>
  <c r="V61" i="1"/>
  <c r="W61" i="1"/>
  <c r="X61" i="1"/>
  <c r="D62" i="1"/>
  <c r="E62" i="1"/>
  <c r="F62" i="1"/>
  <c r="G62" i="1"/>
  <c r="H62" i="1"/>
  <c r="I62" i="1"/>
  <c r="J62" i="1"/>
  <c r="K62" i="1"/>
  <c r="L62" i="1"/>
  <c r="M62" i="1"/>
  <c r="N62" i="1"/>
  <c r="O62" i="1"/>
  <c r="P62" i="1"/>
  <c r="Q62" i="1"/>
  <c r="R62" i="1"/>
  <c r="S62" i="1"/>
  <c r="T62" i="1"/>
  <c r="U62" i="1"/>
  <c r="V62" i="1"/>
  <c r="W62" i="1"/>
  <c r="X62" i="1"/>
  <c r="D63" i="1"/>
  <c r="E63" i="1"/>
  <c r="F63" i="1"/>
  <c r="G63" i="1"/>
  <c r="H63" i="1"/>
  <c r="I63" i="1"/>
  <c r="J63" i="1"/>
  <c r="K63" i="1"/>
  <c r="L63" i="1"/>
  <c r="M63" i="1"/>
  <c r="N63" i="1"/>
  <c r="O63" i="1"/>
  <c r="P63" i="1"/>
  <c r="Q63" i="1"/>
  <c r="R63" i="1"/>
  <c r="S63" i="1"/>
  <c r="T63" i="1"/>
  <c r="U63" i="1"/>
  <c r="V63" i="1"/>
  <c r="W63" i="1"/>
  <c r="X63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Q64" i="1"/>
  <c r="R64" i="1"/>
  <c r="S64" i="1"/>
  <c r="T64" i="1"/>
  <c r="U64" i="1"/>
  <c r="V64" i="1"/>
  <c r="W64" i="1"/>
  <c r="X64" i="1"/>
  <c r="D65" i="1"/>
  <c r="E65" i="1"/>
  <c r="F65" i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U65" i="1"/>
  <c r="V65" i="1"/>
  <c r="W65" i="1"/>
  <c r="X65" i="1"/>
  <c r="D66" i="1"/>
  <c r="E66" i="1"/>
  <c r="F66" i="1"/>
  <c r="G66" i="1"/>
  <c r="H66" i="1"/>
  <c r="I66" i="1"/>
  <c r="J66" i="1"/>
  <c r="K66" i="1"/>
  <c r="L66" i="1"/>
  <c r="M66" i="1"/>
  <c r="N66" i="1"/>
  <c r="O66" i="1"/>
  <c r="P66" i="1"/>
  <c r="Q66" i="1"/>
  <c r="R66" i="1"/>
  <c r="S66" i="1"/>
  <c r="T66" i="1"/>
  <c r="U66" i="1"/>
  <c r="V66" i="1"/>
  <c r="W66" i="1"/>
  <c r="X66" i="1"/>
  <c r="D67" i="1"/>
  <c r="E67" i="1"/>
  <c r="F67" i="1"/>
  <c r="G67" i="1"/>
  <c r="H67" i="1"/>
  <c r="I67" i="1"/>
</calcChain>
</file>

<file path=xl/sharedStrings.xml><?xml version="1.0" encoding="utf-8"?>
<sst xmlns="http://schemas.openxmlformats.org/spreadsheetml/2006/main" count="140" uniqueCount="37">
  <si>
    <t>－</t>
    <phoneticPr fontId="3"/>
  </si>
  <si>
    <t>年齢不詳</t>
    <rPh sb="0" eb="2">
      <t>ネンレイ</t>
    </rPh>
    <rPh sb="2" eb="4">
      <t>フショウ</t>
    </rPh>
    <phoneticPr fontId="5"/>
  </si>
  <si>
    <t>90歳以上</t>
    <rPh sb="2" eb="5">
      <t>サイイジョウ</t>
    </rPh>
    <phoneticPr fontId="5"/>
  </si>
  <si>
    <t>85～89歳</t>
    <rPh sb="5" eb="6">
      <t>サイ</t>
    </rPh>
    <phoneticPr fontId="5"/>
  </si>
  <si>
    <t>80～84歳</t>
    <rPh sb="5" eb="6">
      <t>サイ</t>
    </rPh>
    <phoneticPr fontId="5"/>
  </si>
  <si>
    <t>75～79歳</t>
    <rPh sb="5" eb="6">
      <t>サイ</t>
    </rPh>
    <phoneticPr fontId="5"/>
  </si>
  <si>
    <t>70～74歳</t>
    <rPh sb="5" eb="6">
      <t>サイ</t>
    </rPh>
    <phoneticPr fontId="5"/>
  </si>
  <si>
    <t>65～69歳</t>
    <rPh sb="5" eb="6">
      <t>サイ</t>
    </rPh>
    <phoneticPr fontId="5"/>
  </si>
  <si>
    <t>60～64歳</t>
    <rPh sb="5" eb="6">
      <t>サイ</t>
    </rPh>
    <phoneticPr fontId="5"/>
  </si>
  <si>
    <t>55～59歳</t>
    <rPh sb="5" eb="6">
      <t>サイ</t>
    </rPh>
    <phoneticPr fontId="5"/>
  </si>
  <si>
    <t>50～54歳</t>
    <rPh sb="5" eb="6">
      <t>サイ</t>
    </rPh>
    <phoneticPr fontId="5"/>
  </si>
  <si>
    <t>45～49歳</t>
    <rPh sb="5" eb="6">
      <t>サイ</t>
    </rPh>
    <phoneticPr fontId="5"/>
  </si>
  <si>
    <t>40～44歳</t>
    <rPh sb="5" eb="6">
      <t>サイ</t>
    </rPh>
    <phoneticPr fontId="5"/>
  </si>
  <si>
    <t>35～39歳</t>
    <rPh sb="5" eb="6">
      <t>サイ</t>
    </rPh>
    <phoneticPr fontId="5"/>
  </si>
  <si>
    <t>30～34歳</t>
    <rPh sb="5" eb="6">
      <t>サイ</t>
    </rPh>
    <phoneticPr fontId="5"/>
  </si>
  <si>
    <t>25～29歳</t>
    <rPh sb="5" eb="6">
      <t>サイ</t>
    </rPh>
    <phoneticPr fontId="5"/>
  </si>
  <si>
    <t>20～24歳</t>
    <rPh sb="5" eb="6">
      <t>サイ</t>
    </rPh>
    <phoneticPr fontId="5"/>
  </si>
  <si>
    <t>15～19歳</t>
    <rPh sb="5" eb="6">
      <t>サイ</t>
    </rPh>
    <phoneticPr fontId="5"/>
  </si>
  <si>
    <t>10～14歳</t>
    <rPh sb="5" eb="6">
      <t>サイ</t>
    </rPh>
    <phoneticPr fontId="5"/>
  </si>
  <si>
    <t>5～9歳</t>
    <rPh sb="3" eb="4">
      <t>サイ</t>
    </rPh>
    <phoneticPr fontId="5"/>
  </si>
  <si>
    <t>0～4歳</t>
    <rPh sb="3" eb="4">
      <t>サイ</t>
    </rPh>
    <phoneticPr fontId="5"/>
  </si>
  <si>
    <t>総数</t>
  </si>
  <si>
    <t>可児市</t>
    <rPh sb="0" eb="2">
      <t>カジ</t>
    </rPh>
    <rPh sb="2" eb="3">
      <t>シ</t>
    </rPh>
    <phoneticPr fontId="5"/>
  </si>
  <si>
    <t>可児市
(御嵩都市計画箇所のみ)</t>
    <rPh sb="0" eb="3">
      <t>カニシ</t>
    </rPh>
    <rPh sb="5" eb="7">
      <t>ミタケ</t>
    </rPh>
    <rPh sb="7" eb="8">
      <t>ト</t>
    </rPh>
    <rPh sb="8" eb="9">
      <t>シ</t>
    </rPh>
    <rPh sb="9" eb="11">
      <t>ケイカク</t>
    </rPh>
    <rPh sb="11" eb="13">
      <t>カショ</t>
    </rPh>
    <phoneticPr fontId="5"/>
  </si>
  <si>
    <t>-</t>
    <phoneticPr fontId="3"/>
  </si>
  <si>
    <t>総数</t>
    <rPh sb="0" eb="2">
      <t>ソウスウ</t>
    </rPh>
    <phoneticPr fontId="5"/>
  </si>
  <si>
    <t>可児市
(可児都
市計画箇
所のみ)</t>
    <rPh sb="0" eb="3">
      <t>カニシ</t>
    </rPh>
    <rPh sb="5" eb="7">
      <t>カニ</t>
    </rPh>
    <rPh sb="7" eb="8">
      <t>ミヤコ</t>
    </rPh>
    <rPh sb="9" eb="10">
      <t>シ</t>
    </rPh>
    <rPh sb="10" eb="12">
      <t>ケイカク</t>
    </rPh>
    <rPh sb="12" eb="13">
      <t>カ</t>
    </rPh>
    <rPh sb="14" eb="15">
      <t>トコロ</t>
    </rPh>
    <phoneticPr fontId="5"/>
  </si>
  <si>
    <t>女</t>
    <rPh sb="0" eb="1">
      <t>オンナ</t>
    </rPh>
    <phoneticPr fontId="5"/>
  </si>
  <si>
    <t>男</t>
    <rPh sb="0" eb="1">
      <t>オトコ</t>
    </rPh>
    <phoneticPr fontId="5"/>
  </si>
  <si>
    <t>2045年</t>
    <rPh sb="4" eb="5">
      <t>ネン</t>
    </rPh>
    <phoneticPr fontId="5"/>
  </si>
  <si>
    <t>2040年</t>
    <rPh sb="4" eb="5">
      <t>ネン</t>
    </rPh>
    <phoneticPr fontId="5"/>
  </si>
  <si>
    <t>2035年</t>
    <rPh sb="4" eb="5">
      <t>ネン</t>
    </rPh>
    <phoneticPr fontId="5"/>
  </si>
  <si>
    <t>2030年</t>
    <rPh sb="4" eb="5">
      <t>ネン</t>
    </rPh>
    <phoneticPr fontId="5"/>
  </si>
  <si>
    <t>2025年</t>
    <rPh sb="4" eb="5">
      <t>ネン</t>
    </rPh>
    <phoneticPr fontId="5"/>
  </si>
  <si>
    <t>2020年</t>
    <rPh sb="4" eb="5">
      <t>ネン</t>
    </rPh>
    <phoneticPr fontId="5"/>
  </si>
  <si>
    <t>2015年</t>
    <rPh sb="4" eb="5">
      <t>ネン</t>
    </rPh>
    <phoneticPr fontId="5"/>
  </si>
  <si>
    <t>（日本の地域別将来推計人口（平成30年推計）［国立社会保障・人口問題研究所］年齢別男女別将来人口をもとに作成※2015年および2020年は各年国勢調査の実績値）</t>
    <rPh sb="1" eb="3">
      <t>ニホン</t>
    </rPh>
    <rPh sb="4" eb="6">
      <t>チイキ</t>
    </rPh>
    <rPh sb="6" eb="7">
      <t>ベツ</t>
    </rPh>
    <rPh sb="7" eb="9">
      <t>ショウライ</t>
    </rPh>
    <rPh sb="9" eb="11">
      <t>スイケイ</t>
    </rPh>
    <rPh sb="11" eb="13">
      <t>ジンコウ</t>
    </rPh>
    <rPh sb="14" eb="16">
      <t>ヘイセイ</t>
    </rPh>
    <rPh sb="18" eb="19">
      <t>ネン</t>
    </rPh>
    <rPh sb="19" eb="21">
      <t>スイケイ</t>
    </rPh>
    <rPh sb="23" eb="25">
      <t>コクリツ</t>
    </rPh>
    <rPh sb="25" eb="27">
      <t>シャカイ</t>
    </rPh>
    <rPh sb="27" eb="29">
      <t>ホショウ</t>
    </rPh>
    <rPh sb="30" eb="32">
      <t>ジンコウ</t>
    </rPh>
    <rPh sb="32" eb="34">
      <t>モンダイ</t>
    </rPh>
    <rPh sb="34" eb="37">
      <t>ケンキュウショ</t>
    </rPh>
    <rPh sb="38" eb="40">
      <t>ネンレイ</t>
    </rPh>
    <rPh sb="40" eb="41">
      <t>ベツ</t>
    </rPh>
    <rPh sb="41" eb="43">
      <t>ダンジョ</t>
    </rPh>
    <rPh sb="43" eb="44">
      <t>ベツ</t>
    </rPh>
    <rPh sb="44" eb="46">
      <t>ショウライ</t>
    </rPh>
    <rPh sb="46" eb="48">
      <t>ジンコウ</t>
    </rPh>
    <rPh sb="52" eb="54">
      <t>サクセイ</t>
    </rPh>
    <rPh sb="69" eb="70">
      <t>カク</t>
    </rPh>
    <rPh sb="70" eb="71">
      <t>ネン</t>
    </rPh>
    <rPh sb="76" eb="78">
      <t>ジッセキ</t>
    </rPh>
    <rPh sb="78" eb="79">
      <t>チ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</si>
</sst>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13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4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38" fontId="4" fillId="0" borderId="1" xfId="1" quotePrefix="1" applyFont="1" applyBorder="1" applyAlignment="1">
      <alignment horizontal="center" vertical="center"/>
    </xf>
    <xf numFmtId="38" fontId="4" fillId="0" borderId="2" xfId="1" quotePrefix="1" applyFont="1" applyBorder="1" applyAlignment="1">
      <alignment horizontal="center" vertical="center"/>
    </xf>
    <xf numFmtId="38" fontId="4" fillId="0" borderId="3" xfId="1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38" fontId="4" fillId="0" borderId="5" xfId="1" applyFont="1" applyBorder="1">
      <alignment vertical="center"/>
    </xf>
    <xf numFmtId="38" fontId="4" fillId="0" borderId="6" xfId="1" applyFont="1" applyBorder="1">
      <alignment vertical="center"/>
    </xf>
    <xf numFmtId="38" fontId="4" fillId="0" borderId="7" xfId="1" applyFont="1" applyBorder="1">
      <alignment vertical="center"/>
    </xf>
    <xf numFmtId="0" fontId="4" fillId="0" borderId="8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38" fontId="4" fillId="0" borderId="10" xfId="1" applyFont="1" applyBorder="1">
      <alignment vertical="center"/>
    </xf>
    <xf numFmtId="38" fontId="4" fillId="0" borderId="11" xfId="1" applyFont="1" applyBorder="1">
      <alignment vertical="center"/>
    </xf>
    <xf numFmtId="38" fontId="4" fillId="0" borderId="12" xfId="1" applyFont="1" applyBorder="1">
      <alignment vertical="center"/>
    </xf>
    <xf numFmtId="0" fontId="4" fillId="0" borderId="6" xfId="0" applyFont="1" applyBorder="1" applyAlignment="1">
      <alignment horizontal="center" vertical="center"/>
    </xf>
    <xf numFmtId="38" fontId="4" fillId="0" borderId="13" xfId="1" applyFont="1" applyBorder="1">
      <alignment vertical="center"/>
    </xf>
    <xf numFmtId="38" fontId="4" fillId="0" borderId="14" xfId="1" applyFont="1" applyBorder="1">
      <alignment vertical="center"/>
    </xf>
    <xf numFmtId="38" fontId="4" fillId="0" borderId="15" xfId="1" applyFont="1" applyBorder="1">
      <alignment vertical="center"/>
    </xf>
    <xf numFmtId="0" fontId="4" fillId="0" borderId="14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38" fontId="4" fillId="0" borderId="2" xfId="1" applyFont="1" applyBorder="1">
      <alignment vertical="center"/>
    </xf>
    <xf numFmtId="38" fontId="4" fillId="0" borderId="2" xfId="1" quotePrefix="1" applyFont="1" applyBorder="1" applyAlignment="1">
      <alignment vertical="center"/>
    </xf>
    <xf numFmtId="38" fontId="4" fillId="0" borderId="17" xfId="1" applyFont="1" applyBorder="1">
      <alignment vertical="center"/>
    </xf>
    <xf numFmtId="38" fontId="4" fillId="0" borderId="8" xfId="1" applyFont="1" applyBorder="1">
      <alignment vertical="center"/>
    </xf>
    <xf numFmtId="38" fontId="4" fillId="0" borderId="18" xfId="1" applyFont="1" applyBorder="1">
      <alignment vertical="center"/>
    </xf>
    <xf numFmtId="38" fontId="4" fillId="0" borderId="19" xfId="1" applyFont="1" applyBorder="1">
      <alignment vertical="center"/>
    </xf>
    <xf numFmtId="38" fontId="4" fillId="0" borderId="20" xfId="1" applyFont="1" applyBorder="1">
      <alignment vertical="center"/>
    </xf>
    <xf numFmtId="0" fontId="4" fillId="0" borderId="20" xfId="0" applyFont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23" xfId="0" applyFont="1" applyFill="1" applyBorder="1">
      <alignment vertical="center"/>
    </xf>
    <xf numFmtId="0" fontId="4" fillId="2" borderId="25" xfId="0" applyFont="1" applyFill="1" applyBorder="1">
      <alignment vertical="center"/>
    </xf>
    <xf numFmtId="0" fontId="4" fillId="2" borderId="26" xfId="2" applyFont="1" applyFill="1" applyBorder="1" applyAlignment="1">
      <alignment horizontal="center" vertical="center"/>
    </xf>
    <xf numFmtId="0" fontId="4" fillId="2" borderId="27" xfId="2" applyFont="1" applyFill="1" applyBorder="1" applyAlignment="1">
      <alignment horizontal="center" vertical="center"/>
    </xf>
    <xf numFmtId="0" fontId="4" fillId="2" borderId="12" xfId="2" applyFont="1" applyFill="1" applyBorder="1" applyAlignment="1">
      <alignment horizontal="center" vertical="center"/>
    </xf>
    <xf numFmtId="0" fontId="4" fillId="2" borderId="28" xfId="2" applyFont="1" applyFill="1" applyBorder="1" applyAlignment="1">
      <alignment horizontal="center" vertical="center"/>
    </xf>
    <xf numFmtId="0" fontId="4" fillId="2" borderId="11" xfId="0" applyFont="1" applyFill="1" applyBorder="1">
      <alignment vertical="center"/>
    </xf>
    <xf numFmtId="0" fontId="4" fillId="2" borderId="16" xfId="0" applyFont="1" applyFill="1" applyBorder="1">
      <alignment vertical="center"/>
    </xf>
    <xf numFmtId="0" fontId="2" fillId="0" borderId="0" xfId="0" applyFont="1" applyAlignment="1">
      <alignment horizontal="right" vertical="center"/>
    </xf>
  </cellXfs>
  <cellStyles count="3">
    <cellStyle name="桁区切り" xfId="1" builtinId="6"/>
    <cellStyle name="標準" xfId="0" builtinId="0"/>
    <cellStyle name="標準 3" xfId="2" xr:uid="{2C7A4494-83AB-4001-83A8-5A4B33A69D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BA88A-FEB7-4EBA-B286-6A241ADE2AEB}">
  <sheetPr>
    <pageSetUpPr fitToPage="1"/>
  </sheetPr>
  <dimension ref="B2:X67"/>
  <sheetViews>
    <sheetView showGridLines="0" tabSelected="1" zoomScaleNormal="100" zoomScaleSheetLayoutView="105" workbookViewId="0">
      <pane xSplit="3" ySplit="4" topLeftCell="K5" activePane="bottomRight" state="frozen"/>
      <selection pane="topRight"/>
      <selection pane="bottomLeft"/>
      <selection pane="bottomRight"/>
    </sheetView>
  </sheetViews>
  <sheetFormatPr defaultColWidth="9" defaultRowHeight="13.2" x14ac:dyDescent="0.2"/>
  <cols>
    <col min="1" max="1" width="4.6640625" style="1" customWidth="1"/>
    <col min="2" max="2" width="11.44140625" style="1" customWidth="1"/>
    <col min="3" max="3" width="10.44140625" style="2" customWidth="1"/>
    <col min="4" max="16384" width="9" style="1"/>
  </cols>
  <sheetData>
    <row r="2" spans="2:24" ht="13.8" thickBot="1" x14ac:dyDescent="0.25">
      <c r="B2" t="s">
        <v>36</v>
      </c>
      <c r="X2" s="43"/>
    </row>
    <row r="3" spans="2:24" s="3" customFormat="1" ht="15.6" x14ac:dyDescent="0.2">
      <c r="B3" s="42"/>
      <c r="C3" s="41"/>
      <c r="D3" s="39" t="s">
        <v>35</v>
      </c>
      <c r="E3" s="38"/>
      <c r="F3" s="40"/>
      <c r="G3" s="39" t="s">
        <v>34</v>
      </c>
      <c r="H3" s="38"/>
      <c r="I3" s="40"/>
      <c r="J3" s="39" t="s">
        <v>33</v>
      </c>
      <c r="K3" s="38"/>
      <c r="L3" s="40"/>
      <c r="M3" s="39" t="s">
        <v>32</v>
      </c>
      <c r="N3" s="38"/>
      <c r="O3" s="40"/>
      <c r="P3" s="39" t="s">
        <v>31</v>
      </c>
      <c r="Q3" s="38"/>
      <c r="R3" s="40"/>
      <c r="S3" s="39" t="s">
        <v>30</v>
      </c>
      <c r="T3" s="38"/>
      <c r="U3" s="40"/>
      <c r="V3" s="39" t="s">
        <v>29</v>
      </c>
      <c r="W3" s="38"/>
      <c r="X3" s="37"/>
    </row>
    <row r="4" spans="2:24" s="3" customFormat="1" ht="16.2" thickBot="1" x14ac:dyDescent="0.25">
      <c r="B4" s="36"/>
      <c r="C4" s="35"/>
      <c r="D4" s="33" t="s">
        <v>25</v>
      </c>
      <c r="E4" s="33" t="s">
        <v>28</v>
      </c>
      <c r="F4" s="33" t="s">
        <v>27</v>
      </c>
      <c r="G4" s="33" t="s">
        <v>25</v>
      </c>
      <c r="H4" s="33" t="s">
        <v>28</v>
      </c>
      <c r="I4" s="33" t="s">
        <v>27</v>
      </c>
      <c r="J4" s="33" t="s">
        <v>25</v>
      </c>
      <c r="K4" s="33" t="s">
        <v>28</v>
      </c>
      <c r="L4" s="33" t="s">
        <v>27</v>
      </c>
      <c r="M4" s="33" t="s">
        <v>25</v>
      </c>
      <c r="N4" s="33" t="s">
        <v>28</v>
      </c>
      <c r="O4" s="33" t="s">
        <v>27</v>
      </c>
      <c r="P4" s="33" t="s">
        <v>25</v>
      </c>
      <c r="Q4" s="33" t="s">
        <v>28</v>
      </c>
      <c r="R4" s="34" t="s">
        <v>27</v>
      </c>
      <c r="S4" s="33" t="s">
        <v>25</v>
      </c>
      <c r="T4" s="33" t="s">
        <v>28</v>
      </c>
      <c r="U4" s="34" t="s">
        <v>27</v>
      </c>
      <c r="V4" s="33" t="s">
        <v>25</v>
      </c>
      <c r="W4" s="33" t="s">
        <v>28</v>
      </c>
      <c r="X4" s="32" t="s">
        <v>27</v>
      </c>
    </row>
    <row r="5" spans="2:24" s="3" customFormat="1" ht="16.8" thickTop="1" thickBot="1" x14ac:dyDescent="0.25">
      <c r="B5" s="31" t="s">
        <v>26</v>
      </c>
      <c r="C5" s="30" t="s">
        <v>25</v>
      </c>
      <c r="D5" s="29">
        <f>SUM(D6:D25)</f>
        <v>97366</v>
      </c>
      <c r="E5" s="29">
        <f>SUM(E6:E25)</f>
        <v>48010</v>
      </c>
      <c r="F5" s="29">
        <f>SUM(F6:F25)</f>
        <v>49356</v>
      </c>
      <c r="G5" s="29">
        <f>SUM(G6:G25)</f>
        <v>98743</v>
      </c>
      <c r="H5" s="29">
        <f>SUM(H6:H25)</f>
        <v>48623</v>
      </c>
      <c r="I5" s="29">
        <f>SUM(I6:I25)</f>
        <v>50120</v>
      </c>
      <c r="J5" s="29">
        <f>SUM(J6:J25)</f>
        <v>97310</v>
      </c>
      <c r="K5" s="29">
        <f>SUM(K6:K25)</f>
        <v>48086</v>
      </c>
      <c r="L5" s="29">
        <f>SUM(L6:L25)</f>
        <v>49224</v>
      </c>
      <c r="M5" s="29">
        <f>SUM(M6:M25)</f>
        <v>95733</v>
      </c>
      <c r="N5" s="29">
        <f>SUM(N6:N25)</f>
        <v>47315</v>
      </c>
      <c r="O5" s="29">
        <f>SUM(O6:O25)</f>
        <v>48418</v>
      </c>
      <c r="P5" s="29">
        <f>SUM(P6:P25)</f>
        <v>93298</v>
      </c>
      <c r="Q5" s="29">
        <f>SUM(Q6:Q25)</f>
        <v>46161</v>
      </c>
      <c r="R5" s="29">
        <f>SUM(R6:R25)</f>
        <v>47137</v>
      </c>
      <c r="S5" s="29">
        <f>SUM(S6:S25)</f>
        <v>90345</v>
      </c>
      <c r="T5" s="29">
        <f>SUM(T6:T25)</f>
        <v>44856</v>
      </c>
      <c r="U5" s="29">
        <f>SUM(U6:U25)</f>
        <v>45489</v>
      </c>
      <c r="V5" s="29">
        <f>SUM(V6:V25)</f>
        <v>87315</v>
      </c>
      <c r="W5" s="29">
        <f>SUM(W6:W25)</f>
        <v>43578</v>
      </c>
      <c r="X5" s="28">
        <f>SUM(X6:X25)</f>
        <v>43737</v>
      </c>
    </row>
    <row r="6" spans="2:24" s="3" customFormat="1" ht="15.6" x14ac:dyDescent="0.2">
      <c r="B6" s="13"/>
      <c r="C6" s="17" t="s">
        <v>20</v>
      </c>
      <c r="D6" s="15">
        <v>4297</v>
      </c>
      <c r="E6" s="15">
        <v>2208</v>
      </c>
      <c r="F6" s="15">
        <v>2089</v>
      </c>
      <c r="G6" s="15">
        <v>3617</v>
      </c>
      <c r="H6" s="15">
        <v>1831</v>
      </c>
      <c r="I6" s="15">
        <v>1786</v>
      </c>
      <c r="J6" s="15">
        <v>3761</v>
      </c>
      <c r="K6" s="15">
        <v>1928</v>
      </c>
      <c r="L6" s="15">
        <v>1833</v>
      </c>
      <c r="M6" s="15">
        <v>3616</v>
      </c>
      <c r="N6" s="15">
        <v>1854</v>
      </c>
      <c r="O6" s="15">
        <v>1762</v>
      </c>
      <c r="P6" s="15">
        <v>3508</v>
      </c>
      <c r="Q6" s="15">
        <v>1798</v>
      </c>
      <c r="R6" s="16">
        <v>1710</v>
      </c>
      <c r="S6" s="15">
        <v>3373</v>
      </c>
      <c r="T6" s="15">
        <v>1729</v>
      </c>
      <c r="U6" s="15">
        <v>1644</v>
      </c>
      <c r="V6" s="15">
        <v>3225</v>
      </c>
      <c r="W6" s="15">
        <v>1653</v>
      </c>
      <c r="X6" s="14">
        <v>1572</v>
      </c>
    </row>
    <row r="7" spans="2:24" s="3" customFormat="1" ht="15.6" x14ac:dyDescent="0.2">
      <c r="B7" s="13"/>
      <c r="C7" s="12" t="s">
        <v>19</v>
      </c>
      <c r="D7" s="26">
        <v>4520</v>
      </c>
      <c r="E7" s="26">
        <v>2324</v>
      </c>
      <c r="F7" s="26">
        <v>2196</v>
      </c>
      <c r="G7" s="26">
        <v>4503</v>
      </c>
      <c r="H7" s="26">
        <v>2329</v>
      </c>
      <c r="I7" s="26">
        <v>2174</v>
      </c>
      <c r="J7" s="26">
        <v>4204</v>
      </c>
      <c r="K7" s="26">
        <v>2149</v>
      </c>
      <c r="L7" s="26">
        <v>2055</v>
      </c>
      <c r="M7" s="26">
        <v>3831</v>
      </c>
      <c r="N7" s="26">
        <v>1958</v>
      </c>
      <c r="O7" s="26">
        <v>1873</v>
      </c>
      <c r="P7" s="26">
        <v>3688</v>
      </c>
      <c r="Q7" s="26">
        <v>1885</v>
      </c>
      <c r="R7" s="27">
        <v>1803</v>
      </c>
      <c r="S7" s="26">
        <v>3581</v>
      </c>
      <c r="T7" s="26">
        <v>1830</v>
      </c>
      <c r="U7" s="26">
        <v>1751</v>
      </c>
      <c r="V7" s="26">
        <v>3443</v>
      </c>
      <c r="W7" s="26">
        <v>1760</v>
      </c>
      <c r="X7" s="25">
        <v>1683</v>
      </c>
    </row>
    <row r="8" spans="2:24" s="3" customFormat="1" ht="15.6" x14ac:dyDescent="0.2">
      <c r="B8" s="13"/>
      <c r="C8" s="12" t="s">
        <v>18</v>
      </c>
      <c r="D8" s="26">
        <v>4780</v>
      </c>
      <c r="E8" s="26">
        <v>2445</v>
      </c>
      <c r="F8" s="26">
        <v>2335</v>
      </c>
      <c r="G8" s="26">
        <v>4688</v>
      </c>
      <c r="H8" s="26">
        <v>2409</v>
      </c>
      <c r="I8" s="26">
        <v>2279</v>
      </c>
      <c r="J8" s="26">
        <v>4443</v>
      </c>
      <c r="K8" s="26">
        <v>2284</v>
      </c>
      <c r="L8" s="26">
        <v>2159</v>
      </c>
      <c r="M8" s="26">
        <v>4273</v>
      </c>
      <c r="N8" s="26">
        <v>2196</v>
      </c>
      <c r="O8" s="26">
        <v>2077</v>
      </c>
      <c r="P8" s="26">
        <v>3896</v>
      </c>
      <c r="Q8" s="26">
        <v>2003</v>
      </c>
      <c r="R8" s="27">
        <v>1893</v>
      </c>
      <c r="S8" s="26">
        <v>3752</v>
      </c>
      <c r="T8" s="26">
        <v>1929</v>
      </c>
      <c r="U8" s="26">
        <v>1823</v>
      </c>
      <c r="V8" s="26">
        <v>3643</v>
      </c>
      <c r="W8" s="26">
        <v>1872</v>
      </c>
      <c r="X8" s="25">
        <v>1771</v>
      </c>
    </row>
    <row r="9" spans="2:24" s="3" customFormat="1" ht="15.6" x14ac:dyDescent="0.2">
      <c r="B9" s="13"/>
      <c r="C9" s="12" t="s">
        <v>17</v>
      </c>
      <c r="D9" s="26">
        <v>5086</v>
      </c>
      <c r="E9" s="26">
        <v>2634</v>
      </c>
      <c r="F9" s="26">
        <v>2452</v>
      </c>
      <c r="G9" s="26">
        <v>4996</v>
      </c>
      <c r="H9" s="26">
        <v>2568</v>
      </c>
      <c r="I9" s="26">
        <v>2428</v>
      </c>
      <c r="J9" s="26">
        <v>4647</v>
      </c>
      <c r="K9" s="26">
        <v>2440</v>
      </c>
      <c r="L9" s="26">
        <v>2207</v>
      </c>
      <c r="M9" s="26">
        <v>4472</v>
      </c>
      <c r="N9" s="26">
        <v>2338</v>
      </c>
      <c r="O9" s="26">
        <v>2134</v>
      </c>
      <c r="P9" s="26">
        <v>4294</v>
      </c>
      <c r="Q9" s="26">
        <v>2245</v>
      </c>
      <c r="R9" s="27">
        <v>2049</v>
      </c>
      <c r="S9" s="26">
        <v>3912</v>
      </c>
      <c r="T9" s="26">
        <v>2045</v>
      </c>
      <c r="U9" s="26">
        <v>1867</v>
      </c>
      <c r="V9" s="26">
        <v>3764</v>
      </c>
      <c r="W9" s="26">
        <v>1968</v>
      </c>
      <c r="X9" s="25">
        <v>1796</v>
      </c>
    </row>
    <row r="10" spans="2:24" s="3" customFormat="1" ht="15.6" x14ac:dyDescent="0.2">
      <c r="B10" s="13"/>
      <c r="C10" s="12" t="s">
        <v>16</v>
      </c>
      <c r="D10" s="26">
        <v>4367</v>
      </c>
      <c r="E10" s="26">
        <v>2159</v>
      </c>
      <c r="F10" s="26">
        <v>2208</v>
      </c>
      <c r="G10" s="26">
        <v>4662</v>
      </c>
      <c r="H10" s="26">
        <v>2370</v>
      </c>
      <c r="I10" s="26">
        <v>2292</v>
      </c>
      <c r="J10" s="26">
        <v>4494</v>
      </c>
      <c r="K10" s="26">
        <v>2249</v>
      </c>
      <c r="L10" s="26">
        <v>2245</v>
      </c>
      <c r="M10" s="26">
        <v>4293</v>
      </c>
      <c r="N10" s="26">
        <v>2161</v>
      </c>
      <c r="O10" s="26">
        <v>2132</v>
      </c>
      <c r="P10" s="26">
        <v>4105</v>
      </c>
      <c r="Q10" s="26">
        <v>2061</v>
      </c>
      <c r="R10" s="27">
        <v>2044</v>
      </c>
      <c r="S10" s="26">
        <v>3930</v>
      </c>
      <c r="T10" s="26">
        <v>1975</v>
      </c>
      <c r="U10" s="26">
        <v>1955</v>
      </c>
      <c r="V10" s="26">
        <v>3573</v>
      </c>
      <c r="W10" s="26">
        <v>1796</v>
      </c>
      <c r="X10" s="25">
        <v>1777</v>
      </c>
    </row>
    <row r="11" spans="2:24" s="3" customFormat="1" ht="15.6" x14ac:dyDescent="0.2">
      <c r="B11" s="13"/>
      <c r="C11" s="12" t="s">
        <v>15</v>
      </c>
      <c r="D11" s="26">
        <v>4946</v>
      </c>
      <c r="E11" s="26">
        <v>2526</v>
      </c>
      <c r="F11" s="26">
        <v>2420</v>
      </c>
      <c r="G11" s="26">
        <v>4568</v>
      </c>
      <c r="H11" s="26">
        <v>2404</v>
      </c>
      <c r="I11" s="26">
        <v>2164</v>
      </c>
      <c r="J11" s="26">
        <v>4932</v>
      </c>
      <c r="K11" s="26">
        <v>2528</v>
      </c>
      <c r="L11" s="26">
        <v>2404</v>
      </c>
      <c r="M11" s="26">
        <v>4660</v>
      </c>
      <c r="N11" s="26">
        <v>2401</v>
      </c>
      <c r="O11" s="26">
        <v>2259</v>
      </c>
      <c r="P11" s="26">
        <v>4447</v>
      </c>
      <c r="Q11" s="26">
        <v>2301</v>
      </c>
      <c r="R11" s="27">
        <v>2146</v>
      </c>
      <c r="S11" s="26">
        <v>4220</v>
      </c>
      <c r="T11" s="26">
        <v>2180</v>
      </c>
      <c r="U11" s="26">
        <v>2040</v>
      </c>
      <c r="V11" s="26">
        <v>4032</v>
      </c>
      <c r="W11" s="26">
        <v>2087</v>
      </c>
      <c r="X11" s="25">
        <v>1945</v>
      </c>
    </row>
    <row r="12" spans="2:24" s="3" customFormat="1" ht="15.6" x14ac:dyDescent="0.2">
      <c r="B12" s="13"/>
      <c r="C12" s="12" t="s">
        <v>14</v>
      </c>
      <c r="D12" s="26">
        <v>5724</v>
      </c>
      <c r="E12" s="26">
        <v>2928</v>
      </c>
      <c r="F12" s="26">
        <v>2796</v>
      </c>
      <c r="G12" s="26">
        <v>4999</v>
      </c>
      <c r="H12" s="26">
        <v>2607</v>
      </c>
      <c r="I12" s="26">
        <v>2392</v>
      </c>
      <c r="J12" s="26">
        <v>4623</v>
      </c>
      <c r="K12" s="26">
        <v>2403</v>
      </c>
      <c r="L12" s="26">
        <v>2220</v>
      </c>
      <c r="M12" s="26">
        <v>4980</v>
      </c>
      <c r="N12" s="26">
        <v>2600</v>
      </c>
      <c r="O12" s="26">
        <v>2380</v>
      </c>
      <c r="P12" s="26">
        <v>4696</v>
      </c>
      <c r="Q12" s="26">
        <v>2460</v>
      </c>
      <c r="R12" s="27">
        <v>2236</v>
      </c>
      <c r="S12" s="26">
        <v>4479</v>
      </c>
      <c r="T12" s="26">
        <v>2353</v>
      </c>
      <c r="U12" s="26">
        <v>2126</v>
      </c>
      <c r="V12" s="26">
        <v>4237</v>
      </c>
      <c r="W12" s="26">
        <v>2223</v>
      </c>
      <c r="X12" s="25">
        <v>2014</v>
      </c>
    </row>
    <row r="13" spans="2:24" s="3" customFormat="1" ht="15.6" x14ac:dyDescent="0.2">
      <c r="B13" s="13"/>
      <c r="C13" s="12" t="s">
        <v>13</v>
      </c>
      <c r="D13" s="26">
        <v>6643</v>
      </c>
      <c r="E13" s="26">
        <v>3373</v>
      </c>
      <c r="F13" s="26">
        <v>3270</v>
      </c>
      <c r="G13" s="26">
        <v>5876</v>
      </c>
      <c r="H13" s="26">
        <v>3009</v>
      </c>
      <c r="I13" s="26">
        <v>2867</v>
      </c>
      <c r="J13" s="26">
        <v>5027</v>
      </c>
      <c r="K13" s="26">
        <v>2639</v>
      </c>
      <c r="L13" s="26">
        <v>2388</v>
      </c>
      <c r="M13" s="26">
        <v>4684</v>
      </c>
      <c r="N13" s="26">
        <v>2454</v>
      </c>
      <c r="O13" s="26">
        <v>2230</v>
      </c>
      <c r="P13" s="26">
        <v>5042</v>
      </c>
      <c r="Q13" s="26">
        <v>2645</v>
      </c>
      <c r="R13" s="27">
        <v>2397</v>
      </c>
      <c r="S13" s="26">
        <v>4754</v>
      </c>
      <c r="T13" s="26">
        <v>2499</v>
      </c>
      <c r="U13" s="26">
        <v>2255</v>
      </c>
      <c r="V13" s="26">
        <v>4534</v>
      </c>
      <c r="W13" s="26">
        <v>2388</v>
      </c>
      <c r="X13" s="25">
        <v>2146</v>
      </c>
    </row>
    <row r="14" spans="2:24" s="3" customFormat="1" ht="15.6" x14ac:dyDescent="0.2">
      <c r="B14" s="13"/>
      <c r="C14" s="12" t="s">
        <v>12</v>
      </c>
      <c r="D14" s="26">
        <v>7638</v>
      </c>
      <c r="E14" s="26">
        <v>3857</v>
      </c>
      <c r="F14" s="26">
        <v>3781</v>
      </c>
      <c r="G14" s="26">
        <v>6762</v>
      </c>
      <c r="H14" s="26">
        <v>3438</v>
      </c>
      <c r="I14" s="26">
        <v>3324</v>
      </c>
      <c r="J14" s="26">
        <v>5785</v>
      </c>
      <c r="K14" s="26">
        <v>3000</v>
      </c>
      <c r="L14" s="26">
        <v>2785</v>
      </c>
      <c r="M14" s="26">
        <v>5032</v>
      </c>
      <c r="N14" s="26">
        <v>2658</v>
      </c>
      <c r="O14" s="26">
        <v>2374</v>
      </c>
      <c r="P14" s="26">
        <v>4695</v>
      </c>
      <c r="Q14" s="26">
        <v>2479</v>
      </c>
      <c r="R14" s="27">
        <v>2216</v>
      </c>
      <c r="S14" s="26">
        <v>5044</v>
      </c>
      <c r="T14" s="26">
        <v>2660</v>
      </c>
      <c r="U14" s="26">
        <v>2384</v>
      </c>
      <c r="V14" s="26">
        <v>4755</v>
      </c>
      <c r="W14" s="26">
        <v>2512</v>
      </c>
      <c r="X14" s="25">
        <v>2243</v>
      </c>
    </row>
    <row r="15" spans="2:24" s="3" customFormat="1" ht="15.6" x14ac:dyDescent="0.2">
      <c r="B15" s="13"/>
      <c r="C15" s="12" t="s">
        <v>11</v>
      </c>
      <c r="D15" s="26">
        <v>6322</v>
      </c>
      <c r="E15" s="26">
        <v>3183</v>
      </c>
      <c r="F15" s="26">
        <v>3139</v>
      </c>
      <c r="G15" s="26">
        <v>7708</v>
      </c>
      <c r="H15" s="26">
        <v>3869</v>
      </c>
      <c r="I15" s="26">
        <v>3839</v>
      </c>
      <c r="J15" s="26">
        <v>6676</v>
      </c>
      <c r="K15" s="26">
        <v>3378</v>
      </c>
      <c r="L15" s="26">
        <v>3298</v>
      </c>
      <c r="M15" s="26">
        <v>5819</v>
      </c>
      <c r="N15" s="26">
        <v>2985</v>
      </c>
      <c r="O15" s="26">
        <v>2834</v>
      </c>
      <c r="P15" s="26">
        <v>5074</v>
      </c>
      <c r="Q15" s="26">
        <v>2651</v>
      </c>
      <c r="R15" s="27">
        <v>2423</v>
      </c>
      <c r="S15" s="26">
        <v>4743</v>
      </c>
      <c r="T15" s="26">
        <v>2479</v>
      </c>
      <c r="U15" s="26">
        <v>2264</v>
      </c>
      <c r="V15" s="26">
        <v>5079</v>
      </c>
      <c r="W15" s="26">
        <v>2650</v>
      </c>
      <c r="X15" s="25">
        <v>2429</v>
      </c>
    </row>
    <row r="16" spans="2:24" s="3" customFormat="1" ht="15.6" x14ac:dyDescent="0.2">
      <c r="B16" s="13"/>
      <c r="C16" s="12" t="s">
        <v>10</v>
      </c>
      <c r="D16" s="26">
        <v>5629</v>
      </c>
      <c r="E16" s="26">
        <v>2747</v>
      </c>
      <c r="F16" s="26">
        <v>2882</v>
      </c>
      <c r="G16" s="26">
        <v>6382</v>
      </c>
      <c r="H16" s="26">
        <v>3225</v>
      </c>
      <c r="I16" s="26">
        <v>3157</v>
      </c>
      <c r="J16" s="26">
        <v>7674</v>
      </c>
      <c r="K16" s="26">
        <v>3860</v>
      </c>
      <c r="L16" s="26">
        <v>3814</v>
      </c>
      <c r="M16" s="26">
        <v>6643</v>
      </c>
      <c r="N16" s="26">
        <v>3370</v>
      </c>
      <c r="O16" s="26">
        <v>3273</v>
      </c>
      <c r="P16" s="26">
        <v>5794</v>
      </c>
      <c r="Q16" s="26">
        <v>2978</v>
      </c>
      <c r="R16" s="27">
        <v>2816</v>
      </c>
      <c r="S16" s="26">
        <v>5061</v>
      </c>
      <c r="T16" s="26">
        <v>2649</v>
      </c>
      <c r="U16" s="26">
        <v>2412</v>
      </c>
      <c r="V16" s="26">
        <v>4737</v>
      </c>
      <c r="W16" s="26">
        <v>2483</v>
      </c>
      <c r="X16" s="25">
        <v>2254</v>
      </c>
    </row>
    <row r="17" spans="2:24" s="3" customFormat="1" ht="15.6" x14ac:dyDescent="0.2">
      <c r="B17" s="13"/>
      <c r="C17" s="12" t="s">
        <v>9</v>
      </c>
      <c r="D17" s="26">
        <v>5574</v>
      </c>
      <c r="E17" s="26">
        <v>2646</v>
      </c>
      <c r="F17" s="26">
        <v>2928</v>
      </c>
      <c r="G17" s="26">
        <v>5646</v>
      </c>
      <c r="H17" s="26">
        <v>2720</v>
      </c>
      <c r="I17" s="26">
        <v>2926</v>
      </c>
      <c r="J17" s="26">
        <v>6290</v>
      </c>
      <c r="K17" s="26">
        <v>3195</v>
      </c>
      <c r="L17" s="26">
        <v>3095</v>
      </c>
      <c r="M17" s="26">
        <v>7604</v>
      </c>
      <c r="N17" s="26">
        <v>3832</v>
      </c>
      <c r="O17" s="26">
        <v>3772</v>
      </c>
      <c r="P17" s="26">
        <v>6572</v>
      </c>
      <c r="Q17" s="26">
        <v>3337</v>
      </c>
      <c r="R17" s="27">
        <v>3235</v>
      </c>
      <c r="S17" s="26">
        <v>5735</v>
      </c>
      <c r="T17" s="26">
        <v>2950</v>
      </c>
      <c r="U17" s="26">
        <v>2785</v>
      </c>
      <c r="V17" s="26">
        <v>5017</v>
      </c>
      <c r="W17" s="26">
        <v>2629</v>
      </c>
      <c r="X17" s="25">
        <v>2388</v>
      </c>
    </row>
    <row r="18" spans="2:24" s="3" customFormat="1" ht="15.6" x14ac:dyDescent="0.2">
      <c r="B18" s="13"/>
      <c r="C18" s="12" t="s">
        <v>8</v>
      </c>
      <c r="D18" s="26">
        <v>6788</v>
      </c>
      <c r="E18" s="26">
        <v>3220</v>
      </c>
      <c r="F18" s="26">
        <v>3568</v>
      </c>
      <c r="G18" s="26">
        <v>5500</v>
      </c>
      <c r="H18" s="26">
        <v>2598</v>
      </c>
      <c r="I18" s="26">
        <v>2902</v>
      </c>
      <c r="J18" s="26">
        <v>5549</v>
      </c>
      <c r="K18" s="26">
        <v>2760</v>
      </c>
      <c r="L18" s="26">
        <v>2789</v>
      </c>
      <c r="M18" s="26">
        <v>6240</v>
      </c>
      <c r="N18" s="26">
        <v>3214</v>
      </c>
      <c r="O18" s="26">
        <v>3026</v>
      </c>
      <c r="P18" s="26">
        <v>7531</v>
      </c>
      <c r="Q18" s="26">
        <v>3841</v>
      </c>
      <c r="R18" s="27">
        <v>3690</v>
      </c>
      <c r="S18" s="26">
        <v>6503</v>
      </c>
      <c r="T18" s="26">
        <v>3338</v>
      </c>
      <c r="U18" s="26">
        <v>3165</v>
      </c>
      <c r="V18" s="26">
        <v>5678</v>
      </c>
      <c r="W18" s="26">
        <v>2953</v>
      </c>
      <c r="X18" s="25">
        <v>2725</v>
      </c>
    </row>
    <row r="19" spans="2:24" s="3" customFormat="1" ht="15.6" x14ac:dyDescent="0.2">
      <c r="B19" s="13"/>
      <c r="C19" s="12" t="s">
        <v>7</v>
      </c>
      <c r="D19" s="26">
        <v>8290</v>
      </c>
      <c r="E19" s="26">
        <v>4039</v>
      </c>
      <c r="F19" s="26">
        <v>4251</v>
      </c>
      <c r="G19" s="26">
        <v>6516</v>
      </c>
      <c r="H19" s="26">
        <v>3057</v>
      </c>
      <c r="I19" s="26">
        <v>3459</v>
      </c>
      <c r="J19" s="26">
        <v>5406</v>
      </c>
      <c r="K19" s="26">
        <v>2600</v>
      </c>
      <c r="L19" s="26">
        <v>2806</v>
      </c>
      <c r="M19" s="26">
        <v>5434</v>
      </c>
      <c r="N19" s="26">
        <v>2700</v>
      </c>
      <c r="O19" s="26">
        <v>2734</v>
      </c>
      <c r="P19" s="26">
        <v>6126</v>
      </c>
      <c r="Q19" s="26">
        <v>3156</v>
      </c>
      <c r="R19" s="27">
        <v>2970</v>
      </c>
      <c r="S19" s="26">
        <v>7398</v>
      </c>
      <c r="T19" s="26">
        <v>3773</v>
      </c>
      <c r="U19" s="26">
        <v>3625</v>
      </c>
      <c r="V19" s="26">
        <v>6393</v>
      </c>
      <c r="W19" s="26">
        <v>3282</v>
      </c>
      <c r="X19" s="25">
        <v>3111</v>
      </c>
    </row>
    <row r="20" spans="2:24" s="3" customFormat="1" ht="15.6" x14ac:dyDescent="0.2">
      <c r="B20" s="13"/>
      <c r="C20" s="12" t="s">
        <v>6</v>
      </c>
      <c r="D20" s="26">
        <v>6305</v>
      </c>
      <c r="E20" s="26">
        <v>3235</v>
      </c>
      <c r="F20" s="26">
        <v>3070</v>
      </c>
      <c r="G20" s="26">
        <v>7878</v>
      </c>
      <c r="H20" s="26">
        <v>3773</v>
      </c>
      <c r="I20" s="26">
        <v>4105</v>
      </c>
      <c r="J20" s="26">
        <v>6413</v>
      </c>
      <c r="K20" s="26">
        <v>3004</v>
      </c>
      <c r="L20" s="26">
        <v>3409</v>
      </c>
      <c r="M20" s="26">
        <v>5233</v>
      </c>
      <c r="N20" s="26">
        <v>2488</v>
      </c>
      <c r="O20" s="26">
        <v>2745</v>
      </c>
      <c r="P20" s="26">
        <v>5275</v>
      </c>
      <c r="Q20" s="26">
        <v>2595</v>
      </c>
      <c r="R20" s="27">
        <v>2680</v>
      </c>
      <c r="S20" s="26">
        <v>5960</v>
      </c>
      <c r="T20" s="26">
        <v>3043</v>
      </c>
      <c r="U20" s="26">
        <v>2917</v>
      </c>
      <c r="V20" s="26">
        <v>7203</v>
      </c>
      <c r="W20" s="26">
        <v>3644</v>
      </c>
      <c r="X20" s="25">
        <v>3559</v>
      </c>
    </row>
    <row r="21" spans="2:24" s="3" customFormat="1" ht="15.6" x14ac:dyDescent="0.2">
      <c r="B21" s="13"/>
      <c r="C21" s="12" t="s">
        <v>5</v>
      </c>
      <c r="D21" s="26">
        <v>4296</v>
      </c>
      <c r="E21" s="26">
        <v>2094</v>
      </c>
      <c r="F21" s="26">
        <v>2202</v>
      </c>
      <c r="G21" s="26">
        <v>5622</v>
      </c>
      <c r="H21" s="26">
        <v>2798</v>
      </c>
      <c r="I21" s="26">
        <v>2824</v>
      </c>
      <c r="J21" s="26">
        <v>7517</v>
      </c>
      <c r="K21" s="26">
        <v>3529</v>
      </c>
      <c r="L21" s="26">
        <v>3988</v>
      </c>
      <c r="M21" s="26">
        <v>6027</v>
      </c>
      <c r="N21" s="26">
        <v>2757</v>
      </c>
      <c r="O21" s="26">
        <v>3270</v>
      </c>
      <c r="P21" s="26">
        <v>4952</v>
      </c>
      <c r="Q21" s="26">
        <v>2303</v>
      </c>
      <c r="R21" s="27">
        <v>2649</v>
      </c>
      <c r="S21" s="26">
        <v>5018</v>
      </c>
      <c r="T21" s="26">
        <v>2416</v>
      </c>
      <c r="U21" s="26">
        <v>2602</v>
      </c>
      <c r="V21" s="26">
        <v>5679</v>
      </c>
      <c r="W21" s="26">
        <v>2839</v>
      </c>
      <c r="X21" s="25">
        <v>2840</v>
      </c>
    </row>
    <row r="22" spans="2:24" s="3" customFormat="1" ht="15.6" x14ac:dyDescent="0.2">
      <c r="B22" s="13"/>
      <c r="C22" s="12" t="s">
        <v>4</v>
      </c>
      <c r="D22" s="26">
        <v>2833</v>
      </c>
      <c r="E22" s="26">
        <v>1209</v>
      </c>
      <c r="F22" s="26">
        <v>1624</v>
      </c>
      <c r="G22" s="26">
        <v>3669</v>
      </c>
      <c r="H22" s="26">
        <v>1703</v>
      </c>
      <c r="I22" s="26">
        <v>1966</v>
      </c>
      <c r="J22" s="26">
        <v>5114</v>
      </c>
      <c r="K22" s="26">
        <v>2417</v>
      </c>
      <c r="L22" s="26">
        <v>2697</v>
      </c>
      <c r="M22" s="26">
        <v>6594</v>
      </c>
      <c r="N22" s="26">
        <v>2947</v>
      </c>
      <c r="O22" s="26">
        <v>3647</v>
      </c>
      <c r="P22" s="26">
        <v>5314</v>
      </c>
      <c r="Q22" s="26">
        <v>2314</v>
      </c>
      <c r="R22" s="27">
        <v>3000</v>
      </c>
      <c r="S22" s="26">
        <v>4410</v>
      </c>
      <c r="T22" s="26">
        <v>1957</v>
      </c>
      <c r="U22" s="26">
        <v>2453</v>
      </c>
      <c r="V22" s="26">
        <v>4505</v>
      </c>
      <c r="W22" s="26">
        <v>2074</v>
      </c>
      <c r="X22" s="25">
        <v>2431</v>
      </c>
    </row>
    <row r="23" spans="2:24" s="3" customFormat="1" ht="15.6" x14ac:dyDescent="0.2">
      <c r="B23" s="13"/>
      <c r="C23" s="12" t="s">
        <v>3</v>
      </c>
      <c r="D23" s="26">
        <v>1806</v>
      </c>
      <c r="E23" s="26">
        <v>668</v>
      </c>
      <c r="F23" s="26">
        <v>1138</v>
      </c>
      <c r="G23" s="26">
        <v>2189</v>
      </c>
      <c r="H23" s="26">
        <v>835</v>
      </c>
      <c r="I23" s="26">
        <v>1354</v>
      </c>
      <c r="J23" s="26">
        <v>2853</v>
      </c>
      <c r="K23" s="26">
        <v>1160</v>
      </c>
      <c r="L23" s="26">
        <v>1693</v>
      </c>
      <c r="M23" s="26">
        <v>3865</v>
      </c>
      <c r="N23" s="26">
        <v>1631</v>
      </c>
      <c r="O23" s="26">
        <v>2234</v>
      </c>
      <c r="P23" s="26">
        <v>5074</v>
      </c>
      <c r="Q23" s="26">
        <v>2040</v>
      </c>
      <c r="R23" s="27">
        <v>3034</v>
      </c>
      <c r="S23" s="26">
        <v>4122</v>
      </c>
      <c r="T23" s="26">
        <v>1616</v>
      </c>
      <c r="U23" s="26">
        <v>2506</v>
      </c>
      <c r="V23" s="26">
        <v>3486</v>
      </c>
      <c r="W23" s="26">
        <v>1399</v>
      </c>
      <c r="X23" s="25">
        <v>2087</v>
      </c>
    </row>
    <row r="24" spans="2:24" s="3" customFormat="1" ht="15.6" x14ac:dyDescent="0.2">
      <c r="B24" s="13"/>
      <c r="C24" s="12" t="s">
        <v>2</v>
      </c>
      <c r="D24" s="26">
        <v>1014</v>
      </c>
      <c r="E24" s="26">
        <v>252</v>
      </c>
      <c r="F24" s="26">
        <v>762</v>
      </c>
      <c r="G24" s="26">
        <v>1430</v>
      </c>
      <c r="H24" s="26">
        <v>379</v>
      </c>
      <c r="I24" s="26">
        <v>1051</v>
      </c>
      <c r="J24" s="26">
        <v>1902</v>
      </c>
      <c r="K24" s="26">
        <v>563</v>
      </c>
      <c r="L24" s="26">
        <v>1339</v>
      </c>
      <c r="M24" s="26">
        <v>2433</v>
      </c>
      <c r="N24" s="26">
        <v>771</v>
      </c>
      <c r="O24" s="26">
        <v>1662</v>
      </c>
      <c r="P24" s="26">
        <v>3215</v>
      </c>
      <c r="Q24" s="26">
        <v>1069</v>
      </c>
      <c r="R24" s="27">
        <v>2146</v>
      </c>
      <c r="S24" s="26">
        <v>4350</v>
      </c>
      <c r="T24" s="26">
        <v>1435</v>
      </c>
      <c r="U24" s="26">
        <v>2915</v>
      </c>
      <c r="V24" s="26">
        <v>4332</v>
      </c>
      <c r="W24" s="26">
        <v>1366</v>
      </c>
      <c r="X24" s="25">
        <v>2966</v>
      </c>
    </row>
    <row r="25" spans="2:24" s="3" customFormat="1" ht="16.2" thickBot="1" x14ac:dyDescent="0.25">
      <c r="B25" s="8"/>
      <c r="C25" s="7" t="s">
        <v>1</v>
      </c>
      <c r="D25" s="24">
        <v>508</v>
      </c>
      <c r="E25" s="24">
        <v>263</v>
      </c>
      <c r="F25" s="24">
        <v>245</v>
      </c>
      <c r="G25" s="23">
        <v>1532</v>
      </c>
      <c r="H25" s="23">
        <v>701</v>
      </c>
      <c r="I25" s="23">
        <v>831</v>
      </c>
      <c r="J25" s="5" t="s">
        <v>24</v>
      </c>
      <c r="K25" s="5" t="s">
        <v>24</v>
      </c>
      <c r="L25" s="5" t="s">
        <v>24</v>
      </c>
      <c r="M25" s="5" t="s">
        <v>24</v>
      </c>
      <c r="N25" s="5" t="s">
        <v>24</v>
      </c>
      <c r="O25" s="5" t="s">
        <v>24</v>
      </c>
      <c r="P25" s="5" t="s">
        <v>24</v>
      </c>
      <c r="Q25" s="5" t="s">
        <v>24</v>
      </c>
      <c r="R25" s="5" t="s">
        <v>24</v>
      </c>
      <c r="S25" s="5" t="s">
        <v>24</v>
      </c>
      <c r="T25" s="5" t="s">
        <v>24</v>
      </c>
      <c r="U25" s="5" t="s">
        <v>24</v>
      </c>
      <c r="V25" s="5" t="s">
        <v>24</v>
      </c>
      <c r="W25" s="5" t="s">
        <v>24</v>
      </c>
      <c r="X25" s="4" t="s">
        <v>24</v>
      </c>
    </row>
    <row r="26" spans="2:24" s="3" customFormat="1" ht="16.2" thickBot="1" x14ac:dyDescent="0.25">
      <c r="B26" s="22" t="s">
        <v>23</v>
      </c>
      <c r="C26" s="21" t="s">
        <v>21</v>
      </c>
      <c r="D26" s="19">
        <f>SUM(D27:D46)</f>
        <v>1329</v>
      </c>
      <c r="E26" s="19">
        <f>SUM(E27:E46)</f>
        <v>626</v>
      </c>
      <c r="F26" s="19">
        <f>SUM(F27:F46)</f>
        <v>703</v>
      </c>
      <c r="G26" s="19">
        <f>SUM(G27:G46)</f>
        <v>1225</v>
      </c>
      <c r="H26" s="19">
        <f>SUM(H27:H46)</f>
        <v>579</v>
      </c>
      <c r="I26" s="19">
        <f>SUM(I27:I46)</f>
        <v>646</v>
      </c>
      <c r="J26" s="19">
        <f>SUM(J27:J46)</f>
        <v>1329</v>
      </c>
      <c r="K26" s="19">
        <f>SUM(K27:K46)</f>
        <v>658</v>
      </c>
      <c r="L26" s="19">
        <f>SUM(L27:L46)</f>
        <v>671</v>
      </c>
      <c r="M26" s="19">
        <f>SUM(M27:M46)</f>
        <v>1305</v>
      </c>
      <c r="N26" s="19">
        <f>SUM(N27:N46)</f>
        <v>646</v>
      </c>
      <c r="O26" s="19">
        <f>SUM(O27:O46)</f>
        <v>659</v>
      </c>
      <c r="P26" s="19">
        <f>SUM(P27:P46)</f>
        <v>1274</v>
      </c>
      <c r="Q26" s="19">
        <f>SUM(Q27:Q46)</f>
        <v>631</v>
      </c>
      <c r="R26" s="20">
        <f>SUM(R27:R46)</f>
        <v>643</v>
      </c>
      <c r="S26" s="19">
        <f>SUM(S27:S46)</f>
        <v>1236</v>
      </c>
      <c r="T26" s="19">
        <f>SUM(T27:T46)</f>
        <v>614</v>
      </c>
      <c r="U26" s="19">
        <f>SUM(U27:U46)</f>
        <v>622</v>
      </c>
      <c r="V26" s="19">
        <f>SUM(V27:V46)</f>
        <v>1195</v>
      </c>
      <c r="W26" s="19">
        <f>SUM(W27:W46)</f>
        <v>596</v>
      </c>
      <c r="X26" s="18">
        <f>SUM(X27:X46)</f>
        <v>599</v>
      </c>
    </row>
    <row r="27" spans="2:24" s="3" customFormat="1" ht="15.6" x14ac:dyDescent="0.2">
      <c r="B27" s="13"/>
      <c r="C27" s="17" t="s">
        <v>20</v>
      </c>
      <c r="D27" s="10">
        <v>49</v>
      </c>
      <c r="E27" s="10">
        <v>23</v>
      </c>
      <c r="F27" s="10">
        <v>26</v>
      </c>
      <c r="G27" s="10">
        <v>39</v>
      </c>
      <c r="H27" s="10">
        <v>20</v>
      </c>
      <c r="I27" s="10">
        <v>19</v>
      </c>
      <c r="J27" s="10">
        <v>51</v>
      </c>
      <c r="K27" s="10">
        <v>26</v>
      </c>
      <c r="L27" s="10">
        <v>25</v>
      </c>
      <c r="M27" s="10">
        <v>49</v>
      </c>
      <c r="N27" s="10">
        <v>25</v>
      </c>
      <c r="O27" s="10">
        <v>24</v>
      </c>
      <c r="P27" s="10">
        <v>48</v>
      </c>
      <c r="Q27" s="10">
        <v>25</v>
      </c>
      <c r="R27" s="11">
        <v>23</v>
      </c>
      <c r="S27" s="10">
        <v>46</v>
      </c>
      <c r="T27" s="10">
        <v>24</v>
      </c>
      <c r="U27" s="10">
        <v>22</v>
      </c>
      <c r="V27" s="10">
        <v>44</v>
      </c>
      <c r="W27" s="10">
        <v>23</v>
      </c>
      <c r="X27" s="9">
        <v>21</v>
      </c>
    </row>
    <row r="28" spans="2:24" s="3" customFormat="1" ht="15.6" x14ac:dyDescent="0.2">
      <c r="B28" s="13"/>
      <c r="C28" s="12" t="s">
        <v>19</v>
      </c>
      <c r="D28" s="26">
        <v>52</v>
      </c>
      <c r="E28" s="26">
        <v>23</v>
      </c>
      <c r="F28" s="26">
        <v>29</v>
      </c>
      <c r="G28" s="26">
        <v>54</v>
      </c>
      <c r="H28" s="26">
        <v>28</v>
      </c>
      <c r="I28" s="26">
        <v>26</v>
      </c>
      <c r="J28" s="26">
        <v>57</v>
      </c>
      <c r="K28" s="26">
        <v>29</v>
      </c>
      <c r="L28" s="26">
        <v>28</v>
      </c>
      <c r="M28" s="26">
        <v>53</v>
      </c>
      <c r="N28" s="26">
        <v>27</v>
      </c>
      <c r="O28" s="26">
        <v>26</v>
      </c>
      <c r="P28" s="26">
        <v>51</v>
      </c>
      <c r="Q28" s="26">
        <v>26</v>
      </c>
      <c r="R28" s="27">
        <v>25</v>
      </c>
      <c r="S28" s="26">
        <v>49</v>
      </c>
      <c r="T28" s="26">
        <v>25</v>
      </c>
      <c r="U28" s="26">
        <v>24</v>
      </c>
      <c r="V28" s="26">
        <v>47</v>
      </c>
      <c r="W28" s="26">
        <v>24</v>
      </c>
      <c r="X28" s="25">
        <v>23</v>
      </c>
    </row>
    <row r="29" spans="2:24" s="3" customFormat="1" ht="15.6" x14ac:dyDescent="0.2">
      <c r="B29" s="13"/>
      <c r="C29" s="12" t="s">
        <v>18</v>
      </c>
      <c r="D29" s="26">
        <v>58</v>
      </c>
      <c r="E29" s="26">
        <v>32</v>
      </c>
      <c r="F29" s="26">
        <v>26</v>
      </c>
      <c r="G29" s="26">
        <v>48</v>
      </c>
      <c r="H29" s="26">
        <v>22</v>
      </c>
      <c r="I29" s="26">
        <v>26</v>
      </c>
      <c r="J29" s="26">
        <v>60</v>
      </c>
      <c r="K29" s="26">
        <v>31</v>
      </c>
      <c r="L29" s="26">
        <v>29</v>
      </c>
      <c r="M29" s="26">
        <v>58</v>
      </c>
      <c r="N29" s="26">
        <v>30</v>
      </c>
      <c r="O29" s="26">
        <v>28</v>
      </c>
      <c r="P29" s="26">
        <v>53</v>
      </c>
      <c r="Q29" s="26">
        <v>27</v>
      </c>
      <c r="R29" s="27">
        <v>26</v>
      </c>
      <c r="S29" s="26">
        <v>51</v>
      </c>
      <c r="T29" s="26">
        <v>26</v>
      </c>
      <c r="U29" s="26">
        <v>25</v>
      </c>
      <c r="V29" s="26">
        <v>50</v>
      </c>
      <c r="W29" s="26">
        <v>26</v>
      </c>
      <c r="X29" s="25">
        <v>24</v>
      </c>
    </row>
    <row r="30" spans="2:24" s="3" customFormat="1" ht="15.6" x14ac:dyDescent="0.2">
      <c r="B30" s="13"/>
      <c r="C30" s="12" t="s">
        <v>17</v>
      </c>
      <c r="D30" s="26">
        <v>65</v>
      </c>
      <c r="E30" s="26">
        <v>27</v>
      </c>
      <c r="F30" s="26">
        <v>38</v>
      </c>
      <c r="G30" s="26">
        <v>43</v>
      </c>
      <c r="H30" s="26">
        <v>23</v>
      </c>
      <c r="I30" s="26">
        <v>20</v>
      </c>
      <c r="J30" s="26">
        <v>63</v>
      </c>
      <c r="K30" s="26">
        <v>33</v>
      </c>
      <c r="L30" s="26">
        <v>30</v>
      </c>
      <c r="M30" s="26">
        <v>61</v>
      </c>
      <c r="N30" s="26">
        <v>32</v>
      </c>
      <c r="O30" s="26">
        <v>29</v>
      </c>
      <c r="P30" s="26">
        <v>59</v>
      </c>
      <c r="Q30" s="26">
        <v>31</v>
      </c>
      <c r="R30" s="27">
        <v>28</v>
      </c>
      <c r="S30" s="26">
        <v>53</v>
      </c>
      <c r="T30" s="26">
        <v>28</v>
      </c>
      <c r="U30" s="26">
        <v>25</v>
      </c>
      <c r="V30" s="26">
        <v>52</v>
      </c>
      <c r="W30" s="26">
        <v>27</v>
      </c>
      <c r="X30" s="25">
        <v>25</v>
      </c>
    </row>
    <row r="31" spans="2:24" s="3" customFormat="1" ht="15.6" x14ac:dyDescent="0.2">
      <c r="B31" s="13"/>
      <c r="C31" s="12" t="s">
        <v>16</v>
      </c>
      <c r="D31" s="26">
        <v>58</v>
      </c>
      <c r="E31" s="26">
        <v>34</v>
      </c>
      <c r="F31" s="26">
        <v>24</v>
      </c>
      <c r="G31" s="26">
        <v>50</v>
      </c>
      <c r="H31" s="26">
        <v>23</v>
      </c>
      <c r="I31" s="26">
        <v>27</v>
      </c>
      <c r="J31" s="26">
        <v>62</v>
      </c>
      <c r="K31" s="26">
        <v>31</v>
      </c>
      <c r="L31" s="26">
        <v>31</v>
      </c>
      <c r="M31" s="26">
        <v>59</v>
      </c>
      <c r="N31" s="26">
        <v>30</v>
      </c>
      <c r="O31" s="26">
        <v>29</v>
      </c>
      <c r="P31" s="26">
        <v>56</v>
      </c>
      <c r="Q31" s="26">
        <v>28</v>
      </c>
      <c r="R31" s="27">
        <v>28</v>
      </c>
      <c r="S31" s="26">
        <v>54</v>
      </c>
      <c r="T31" s="26">
        <v>27</v>
      </c>
      <c r="U31" s="26">
        <v>27</v>
      </c>
      <c r="V31" s="26">
        <v>49</v>
      </c>
      <c r="W31" s="26">
        <v>25</v>
      </c>
      <c r="X31" s="25">
        <v>24</v>
      </c>
    </row>
    <row r="32" spans="2:24" s="3" customFormat="1" ht="15.6" x14ac:dyDescent="0.2">
      <c r="B32" s="13"/>
      <c r="C32" s="12" t="s">
        <v>15</v>
      </c>
      <c r="D32" s="26">
        <v>39</v>
      </c>
      <c r="E32" s="26">
        <v>20</v>
      </c>
      <c r="F32" s="26">
        <v>19</v>
      </c>
      <c r="G32" s="26">
        <v>41</v>
      </c>
      <c r="H32" s="26">
        <v>23</v>
      </c>
      <c r="I32" s="26">
        <v>18</v>
      </c>
      <c r="J32" s="26">
        <v>68</v>
      </c>
      <c r="K32" s="26">
        <v>35</v>
      </c>
      <c r="L32" s="26">
        <v>33</v>
      </c>
      <c r="M32" s="26">
        <v>64</v>
      </c>
      <c r="N32" s="26">
        <v>33</v>
      </c>
      <c r="O32" s="26">
        <v>31</v>
      </c>
      <c r="P32" s="26">
        <v>60</v>
      </c>
      <c r="Q32" s="26">
        <v>31</v>
      </c>
      <c r="R32" s="27">
        <v>29</v>
      </c>
      <c r="S32" s="26">
        <v>58</v>
      </c>
      <c r="T32" s="26">
        <v>30</v>
      </c>
      <c r="U32" s="26">
        <v>28</v>
      </c>
      <c r="V32" s="26">
        <v>55</v>
      </c>
      <c r="W32" s="26">
        <v>28</v>
      </c>
      <c r="X32" s="25">
        <v>27</v>
      </c>
    </row>
    <row r="33" spans="2:24" s="3" customFormat="1" ht="15.6" x14ac:dyDescent="0.2">
      <c r="B33" s="13"/>
      <c r="C33" s="12" t="s">
        <v>14</v>
      </c>
      <c r="D33" s="26">
        <v>73</v>
      </c>
      <c r="E33" s="26">
        <v>41</v>
      </c>
      <c r="F33" s="26">
        <v>32</v>
      </c>
      <c r="G33" s="26">
        <v>46</v>
      </c>
      <c r="H33" s="26">
        <v>27</v>
      </c>
      <c r="I33" s="26">
        <v>19</v>
      </c>
      <c r="J33" s="26">
        <v>63</v>
      </c>
      <c r="K33" s="26">
        <v>33</v>
      </c>
      <c r="L33" s="26">
        <v>30</v>
      </c>
      <c r="M33" s="26">
        <v>67</v>
      </c>
      <c r="N33" s="26">
        <v>35</v>
      </c>
      <c r="O33" s="26">
        <v>32</v>
      </c>
      <c r="P33" s="26">
        <v>65</v>
      </c>
      <c r="Q33" s="26">
        <v>34</v>
      </c>
      <c r="R33" s="27">
        <v>31</v>
      </c>
      <c r="S33" s="26">
        <v>61</v>
      </c>
      <c r="T33" s="26">
        <v>32</v>
      </c>
      <c r="U33" s="26">
        <v>29</v>
      </c>
      <c r="V33" s="26">
        <v>58</v>
      </c>
      <c r="W33" s="26">
        <v>30</v>
      </c>
      <c r="X33" s="25">
        <v>28</v>
      </c>
    </row>
    <row r="34" spans="2:24" s="3" customFormat="1" ht="15.6" x14ac:dyDescent="0.2">
      <c r="B34" s="13"/>
      <c r="C34" s="12" t="s">
        <v>13</v>
      </c>
      <c r="D34" s="26">
        <v>65</v>
      </c>
      <c r="E34" s="26">
        <v>29</v>
      </c>
      <c r="F34" s="26">
        <v>36</v>
      </c>
      <c r="G34" s="26">
        <v>68</v>
      </c>
      <c r="H34" s="26">
        <v>33</v>
      </c>
      <c r="I34" s="26">
        <v>35</v>
      </c>
      <c r="J34" s="26">
        <v>69</v>
      </c>
      <c r="K34" s="26">
        <v>36</v>
      </c>
      <c r="L34" s="26">
        <v>33</v>
      </c>
      <c r="M34" s="26">
        <v>63</v>
      </c>
      <c r="N34" s="26">
        <v>33</v>
      </c>
      <c r="O34" s="26">
        <v>30</v>
      </c>
      <c r="P34" s="26">
        <v>69</v>
      </c>
      <c r="Q34" s="26">
        <v>36</v>
      </c>
      <c r="R34" s="27">
        <v>33</v>
      </c>
      <c r="S34" s="26">
        <v>65</v>
      </c>
      <c r="T34" s="26">
        <v>34</v>
      </c>
      <c r="U34" s="26">
        <v>31</v>
      </c>
      <c r="V34" s="26">
        <v>62</v>
      </c>
      <c r="W34" s="26">
        <v>33</v>
      </c>
      <c r="X34" s="25">
        <v>29</v>
      </c>
    </row>
    <row r="35" spans="2:24" s="3" customFormat="1" ht="15.6" x14ac:dyDescent="0.2">
      <c r="B35" s="13"/>
      <c r="C35" s="12" t="s">
        <v>12</v>
      </c>
      <c r="D35" s="26">
        <v>74</v>
      </c>
      <c r="E35" s="26">
        <v>41</v>
      </c>
      <c r="F35" s="26">
        <v>33</v>
      </c>
      <c r="G35" s="26">
        <v>58</v>
      </c>
      <c r="H35" s="26">
        <v>26</v>
      </c>
      <c r="I35" s="26">
        <v>32</v>
      </c>
      <c r="J35" s="26">
        <v>79</v>
      </c>
      <c r="K35" s="26">
        <v>41</v>
      </c>
      <c r="L35" s="26">
        <v>38</v>
      </c>
      <c r="M35" s="26">
        <v>68</v>
      </c>
      <c r="N35" s="26">
        <v>36</v>
      </c>
      <c r="O35" s="26">
        <v>32</v>
      </c>
      <c r="P35" s="26">
        <v>64</v>
      </c>
      <c r="Q35" s="26">
        <v>34</v>
      </c>
      <c r="R35" s="27">
        <v>30</v>
      </c>
      <c r="S35" s="26">
        <v>69</v>
      </c>
      <c r="T35" s="26">
        <v>36</v>
      </c>
      <c r="U35" s="26">
        <v>33</v>
      </c>
      <c r="V35" s="26">
        <v>65</v>
      </c>
      <c r="W35" s="26">
        <v>34</v>
      </c>
      <c r="X35" s="25">
        <v>31</v>
      </c>
    </row>
    <row r="36" spans="2:24" s="3" customFormat="1" ht="15.6" x14ac:dyDescent="0.2">
      <c r="B36" s="13"/>
      <c r="C36" s="12" t="s">
        <v>11</v>
      </c>
      <c r="D36" s="26">
        <v>64</v>
      </c>
      <c r="E36" s="26">
        <v>30</v>
      </c>
      <c r="F36" s="26">
        <v>34</v>
      </c>
      <c r="G36" s="26">
        <v>71</v>
      </c>
      <c r="H36" s="26">
        <v>40</v>
      </c>
      <c r="I36" s="26">
        <v>31</v>
      </c>
      <c r="J36" s="26">
        <v>91</v>
      </c>
      <c r="K36" s="26">
        <v>46</v>
      </c>
      <c r="L36" s="26">
        <v>45</v>
      </c>
      <c r="M36" s="26">
        <v>80</v>
      </c>
      <c r="N36" s="26">
        <v>41</v>
      </c>
      <c r="O36" s="26">
        <v>39</v>
      </c>
      <c r="P36" s="26">
        <v>69</v>
      </c>
      <c r="Q36" s="26">
        <v>36</v>
      </c>
      <c r="R36" s="27">
        <v>33</v>
      </c>
      <c r="S36" s="26">
        <v>65</v>
      </c>
      <c r="T36" s="26">
        <v>34</v>
      </c>
      <c r="U36" s="26">
        <v>31</v>
      </c>
      <c r="V36" s="26">
        <v>69</v>
      </c>
      <c r="W36" s="26">
        <v>36</v>
      </c>
      <c r="X36" s="25">
        <v>33</v>
      </c>
    </row>
    <row r="37" spans="2:24" s="3" customFormat="1" ht="15.6" x14ac:dyDescent="0.2">
      <c r="B37" s="13"/>
      <c r="C37" s="12" t="s">
        <v>10</v>
      </c>
      <c r="D37" s="26">
        <v>77</v>
      </c>
      <c r="E37" s="26">
        <v>37</v>
      </c>
      <c r="F37" s="26">
        <v>40</v>
      </c>
      <c r="G37" s="26">
        <v>61</v>
      </c>
      <c r="H37" s="26">
        <v>28</v>
      </c>
      <c r="I37" s="26">
        <v>33</v>
      </c>
      <c r="J37" s="26">
        <v>105</v>
      </c>
      <c r="K37" s="26">
        <v>53</v>
      </c>
      <c r="L37" s="26">
        <v>52</v>
      </c>
      <c r="M37" s="26">
        <v>91</v>
      </c>
      <c r="N37" s="26">
        <v>46</v>
      </c>
      <c r="O37" s="26">
        <v>45</v>
      </c>
      <c r="P37" s="26">
        <v>79</v>
      </c>
      <c r="Q37" s="26">
        <v>41</v>
      </c>
      <c r="R37" s="27">
        <v>38</v>
      </c>
      <c r="S37" s="26">
        <v>69</v>
      </c>
      <c r="T37" s="26">
        <v>36</v>
      </c>
      <c r="U37" s="26">
        <v>33</v>
      </c>
      <c r="V37" s="26">
        <v>65</v>
      </c>
      <c r="W37" s="26">
        <v>34</v>
      </c>
      <c r="X37" s="25">
        <v>31</v>
      </c>
    </row>
    <row r="38" spans="2:24" s="3" customFormat="1" ht="15.6" x14ac:dyDescent="0.2">
      <c r="B38" s="13"/>
      <c r="C38" s="12" t="s">
        <v>9</v>
      </c>
      <c r="D38" s="26">
        <v>97</v>
      </c>
      <c r="E38" s="26">
        <v>54</v>
      </c>
      <c r="F38" s="26">
        <v>43</v>
      </c>
      <c r="G38" s="26">
        <v>79</v>
      </c>
      <c r="H38" s="26">
        <v>37</v>
      </c>
      <c r="I38" s="26">
        <v>42</v>
      </c>
      <c r="J38" s="26">
        <v>86</v>
      </c>
      <c r="K38" s="26">
        <v>44</v>
      </c>
      <c r="L38" s="26">
        <v>42</v>
      </c>
      <c r="M38" s="26">
        <v>103</v>
      </c>
      <c r="N38" s="26">
        <v>52</v>
      </c>
      <c r="O38" s="26">
        <v>51</v>
      </c>
      <c r="P38" s="26">
        <v>90</v>
      </c>
      <c r="Q38" s="26">
        <v>46</v>
      </c>
      <c r="R38" s="27">
        <v>44</v>
      </c>
      <c r="S38" s="26">
        <v>78</v>
      </c>
      <c r="T38" s="26">
        <v>40</v>
      </c>
      <c r="U38" s="26">
        <v>38</v>
      </c>
      <c r="V38" s="26">
        <v>69</v>
      </c>
      <c r="W38" s="26">
        <v>36</v>
      </c>
      <c r="X38" s="25">
        <v>33</v>
      </c>
    </row>
    <row r="39" spans="2:24" s="3" customFormat="1" ht="15.6" x14ac:dyDescent="0.2">
      <c r="B39" s="13"/>
      <c r="C39" s="12" t="s">
        <v>8</v>
      </c>
      <c r="D39" s="26">
        <v>100</v>
      </c>
      <c r="E39" s="26">
        <v>51</v>
      </c>
      <c r="F39" s="26">
        <v>49</v>
      </c>
      <c r="G39" s="26">
        <v>101</v>
      </c>
      <c r="H39" s="26">
        <v>57</v>
      </c>
      <c r="I39" s="26">
        <v>44</v>
      </c>
      <c r="J39" s="26">
        <v>76</v>
      </c>
      <c r="K39" s="26">
        <v>38</v>
      </c>
      <c r="L39" s="26">
        <v>38</v>
      </c>
      <c r="M39" s="26">
        <v>85</v>
      </c>
      <c r="N39" s="26">
        <v>44</v>
      </c>
      <c r="O39" s="26">
        <v>41</v>
      </c>
      <c r="P39" s="26">
        <v>102</v>
      </c>
      <c r="Q39" s="26">
        <v>52</v>
      </c>
      <c r="R39" s="27">
        <v>50</v>
      </c>
      <c r="S39" s="26">
        <v>89</v>
      </c>
      <c r="T39" s="26">
        <v>46</v>
      </c>
      <c r="U39" s="26">
        <v>43</v>
      </c>
      <c r="V39" s="26">
        <v>77</v>
      </c>
      <c r="W39" s="26">
        <v>40</v>
      </c>
      <c r="X39" s="25">
        <v>37</v>
      </c>
    </row>
    <row r="40" spans="2:24" s="3" customFormat="1" ht="15.6" x14ac:dyDescent="0.2">
      <c r="B40" s="13"/>
      <c r="C40" s="12" t="s">
        <v>7</v>
      </c>
      <c r="D40" s="26">
        <v>123</v>
      </c>
      <c r="E40" s="26">
        <v>50</v>
      </c>
      <c r="F40" s="26">
        <v>73</v>
      </c>
      <c r="G40" s="26">
        <v>97</v>
      </c>
      <c r="H40" s="26">
        <v>50</v>
      </c>
      <c r="I40" s="26">
        <v>47</v>
      </c>
      <c r="J40" s="26">
        <v>74</v>
      </c>
      <c r="K40" s="26">
        <v>36</v>
      </c>
      <c r="L40" s="26">
        <v>38</v>
      </c>
      <c r="M40" s="26">
        <v>74</v>
      </c>
      <c r="N40" s="26">
        <v>37</v>
      </c>
      <c r="O40" s="26">
        <v>37</v>
      </c>
      <c r="P40" s="26">
        <v>84</v>
      </c>
      <c r="Q40" s="26">
        <v>43</v>
      </c>
      <c r="R40" s="27">
        <v>41</v>
      </c>
      <c r="S40" s="26">
        <v>102</v>
      </c>
      <c r="T40" s="26">
        <v>52</v>
      </c>
      <c r="U40" s="26">
        <v>50</v>
      </c>
      <c r="V40" s="26">
        <v>87</v>
      </c>
      <c r="W40" s="26">
        <v>45</v>
      </c>
      <c r="X40" s="25">
        <v>42</v>
      </c>
    </row>
    <row r="41" spans="2:24" s="3" customFormat="1" ht="15.6" x14ac:dyDescent="0.2">
      <c r="B41" s="13"/>
      <c r="C41" s="12" t="s">
        <v>6</v>
      </c>
      <c r="D41" s="26">
        <v>89</v>
      </c>
      <c r="E41" s="26">
        <v>46</v>
      </c>
      <c r="F41" s="26">
        <v>43</v>
      </c>
      <c r="G41" s="26">
        <v>119</v>
      </c>
      <c r="H41" s="26">
        <v>47</v>
      </c>
      <c r="I41" s="26">
        <v>72</v>
      </c>
      <c r="J41" s="26">
        <v>88</v>
      </c>
      <c r="K41" s="26">
        <v>41</v>
      </c>
      <c r="L41" s="26">
        <v>47</v>
      </c>
      <c r="M41" s="26">
        <v>71</v>
      </c>
      <c r="N41" s="26">
        <v>34</v>
      </c>
      <c r="O41" s="26">
        <v>37</v>
      </c>
      <c r="P41" s="26">
        <v>72</v>
      </c>
      <c r="Q41" s="26">
        <v>35</v>
      </c>
      <c r="R41" s="27">
        <v>37</v>
      </c>
      <c r="S41" s="26">
        <v>82</v>
      </c>
      <c r="T41" s="26">
        <v>42</v>
      </c>
      <c r="U41" s="26">
        <v>40</v>
      </c>
      <c r="V41" s="26">
        <v>99</v>
      </c>
      <c r="W41" s="26">
        <v>50</v>
      </c>
      <c r="X41" s="25">
        <v>49</v>
      </c>
    </row>
    <row r="42" spans="2:24" s="3" customFormat="1" ht="15.6" x14ac:dyDescent="0.2">
      <c r="B42" s="13"/>
      <c r="C42" s="12" t="s">
        <v>5</v>
      </c>
      <c r="D42" s="26">
        <v>85</v>
      </c>
      <c r="E42" s="26">
        <v>29</v>
      </c>
      <c r="F42" s="26">
        <v>56</v>
      </c>
      <c r="G42" s="26">
        <v>84</v>
      </c>
      <c r="H42" s="26">
        <v>41</v>
      </c>
      <c r="I42" s="26">
        <v>43</v>
      </c>
      <c r="J42" s="26">
        <v>102</v>
      </c>
      <c r="K42" s="26">
        <v>48</v>
      </c>
      <c r="L42" s="26">
        <v>54</v>
      </c>
      <c r="M42" s="26">
        <v>83</v>
      </c>
      <c r="N42" s="26">
        <v>38</v>
      </c>
      <c r="O42" s="26">
        <v>45</v>
      </c>
      <c r="P42" s="26">
        <v>67</v>
      </c>
      <c r="Q42" s="26">
        <v>31</v>
      </c>
      <c r="R42" s="27">
        <v>36</v>
      </c>
      <c r="S42" s="26">
        <v>69</v>
      </c>
      <c r="T42" s="26">
        <v>33</v>
      </c>
      <c r="U42" s="26">
        <v>36</v>
      </c>
      <c r="V42" s="26">
        <v>78</v>
      </c>
      <c r="W42" s="26">
        <v>39</v>
      </c>
      <c r="X42" s="25">
        <v>39</v>
      </c>
    </row>
    <row r="43" spans="2:24" s="3" customFormat="1" ht="15.6" x14ac:dyDescent="0.2">
      <c r="B43" s="13"/>
      <c r="C43" s="12" t="s">
        <v>4</v>
      </c>
      <c r="D43" s="26">
        <v>92</v>
      </c>
      <c r="E43" s="26">
        <v>39</v>
      </c>
      <c r="F43" s="26">
        <v>53</v>
      </c>
      <c r="G43" s="26">
        <v>69</v>
      </c>
      <c r="H43" s="26">
        <v>22</v>
      </c>
      <c r="I43" s="26">
        <v>47</v>
      </c>
      <c r="J43" s="26">
        <v>70</v>
      </c>
      <c r="K43" s="26">
        <v>33</v>
      </c>
      <c r="L43" s="26">
        <v>37</v>
      </c>
      <c r="M43" s="26">
        <v>90</v>
      </c>
      <c r="N43" s="26">
        <v>40</v>
      </c>
      <c r="O43" s="26">
        <v>50</v>
      </c>
      <c r="P43" s="26">
        <v>73</v>
      </c>
      <c r="Q43" s="26">
        <v>32</v>
      </c>
      <c r="R43" s="27">
        <v>41</v>
      </c>
      <c r="S43" s="26">
        <v>60</v>
      </c>
      <c r="T43" s="26">
        <v>27</v>
      </c>
      <c r="U43" s="26">
        <v>33</v>
      </c>
      <c r="V43" s="26">
        <v>61</v>
      </c>
      <c r="W43" s="26">
        <v>28</v>
      </c>
      <c r="X43" s="25">
        <v>33</v>
      </c>
    </row>
    <row r="44" spans="2:24" s="3" customFormat="1" ht="15.6" x14ac:dyDescent="0.2">
      <c r="B44" s="13"/>
      <c r="C44" s="12" t="s">
        <v>3</v>
      </c>
      <c r="D44" s="26">
        <v>49</v>
      </c>
      <c r="E44" s="26">
        <v>15</v>
      </c>
      <c r="F44" s="26">
        <v>34</v>
      </c>
      <c r="G44" s="26">
        <v>65</v>
      </c>
      <c r="H44" s="26">
        <v>24</v>
      </c>
      <c r="I44" s="26">
        <v>41</v>
      </c>
      <c r="J44" s="26">
        <v>39</v>
      </c>
      <c r="K44" s="26">
        <v>16</v>
      </c>
      <c r="L44" s="26">
        <v>23</v>
      </c>
      <c r="M44" s="26">
        <v>52</v>
      </c>
      <c r="N44" s="26">
        <v>22</v>
      </c>
      <c r="O44" s="26">
        <v>30</v>
      </c>
      <c r="P44" s="26">
        <v>69</v>
      </c>
      <c r="Q44" s="26">
        <v>28</v>
      </c>
      <c r="R44" s="27">
        <v>41</v>
      </c>
      <c r="S44" s="26">
        <v>56</v>
      </c>
      <c r="T44" s="26">
        <v>22</v>
      </c>
      <c r="U44" s="26">
        <v>34</v>
      </c>
      <c r="V44" s="26">
        <v>48</v>
      </c>
      <c r="W44" s="26">
        <v>19</v>
      </c>
      <c r="X44" s="25">
        <v>29</v>
      </c>
    </row>
    <row r="45" spans="2:24" s="3" customFormat="1" ht="15.6" x14ac:dyDescent="0.2">
      <c r="B45" s="13"/>
      <c r="C45" s="12" t="s">
        <v>2</v>
      </c>
      <c r="D45" s="26">
        <v>18</v>
      </c>
      <c r="E45" s="26">
        <v>5</v>
      </c>
      <c r="F45" s="26">
        <v>13</v>
      </c>
      <c r="G45" s="26">
        <v>26</v>
      </c>
      <c r="H45" s="26">
        <v>6</v>
      </c>
      <c r="I45" s="26">
        <v>20</v>
      </c>
      <c r="J45" s="26">
        <v>26</v>
      </c>
      <c r="K45" s="26">
        <v>8</v>
      </c>
      <c r="L45" s="26">
        <v>18</v>
      </c>
      <c r="M45" s="26">
        <v>34</v>
      </c>
      <c r="N45" s="26">
        <v>11</v>
      </c>
      <c r="O45" s="26">
        <v>23</v>
      </c>
      <c r="P45" s="26">
        <v>44</v>
      </c>
      <c r="Q45" s="26">
        <v>15</v>
      </c>
      <c r="R45" s="27">
        <v>29</v>
      </c>
      <c r="S45" s="26">
        <v>60</v>
      </c>
      <c r="T45" s="26">
        <v>20</v>
      </c>
      <c r="U45" s="26">
        <v>40</v>
      </c>
      <c r="V45" s="26">
        <v>60</v>
      </c>
      <c r="W45" s="26">
        <v>19</v>
      </c>
      <c r="X45" s="25">
        <v>41</v>
      </c>
    </row>
    <row r="46" spans="2:24" s="3" customFormat="1" ht="16.2" thickBot="1" x14ac:dyDescent="0.25">
      <c r="B46" s="8"/>
      <c r="C46" s="7" t="s">
        <v>1</v>
      </c>
      <c r="D46" s="24">
        <v>2</v>
      </c>
      <c r="E46" s="24">
        <v>0</v>
      </c>
      <c r="F46" s="24">
        <v>2</v>
      </c>
      <c r="G46" s="23">
        <v>6</v>
      </c>
      <c r="H46" s="23">
        <v>2</v>
      </c>
      <c r="I46" s="23">
        <v>4</v>
      </c>
      <c r="J46" s="5" t="s">
        <v>0</v>
      </c>
      <c r="K46" s="5" t="s">
        <v>0</v>
      </c>
      <c r="L46" s="5" t="s">
        <v>0</v>
      </c>
      <c r="M46" s="5" t="s">
        <v>0</v>
      </c>
      <c r="N46" s="5" t="s">
        <v>0</v>
      </c>
      <c r="O46" s="5" t="s">
        <v>0</v>
      </c>
      <c r="P46" s="5" t="s">
        <v>0</v>
      </c>
      <c r="Q46" s="5" t="s">
        <v>0</v>
      </c>
      <c r="R46" s="5" t="s">
        <v>0</v>
      </c>
      <c r="S46" s="5" t="s">
        <v>0</v>
      </c>
      <c r="T46" s="5" t="s">
        <v>0</v>
      </c>
      <c r="U46" s="5" t="s">
        <v>0</v>
      </c>
      <c r="V46" s="5" t="s">
        <v>0</v>
      </c>
      <c r="W46" s="5" t="s">
        <v>0</v>
      </c>
      <c r="X46" s="4" t="s">
        <v>0</v>
      </c>
    </row>
    <row r="47" spans="2:24" s="3" customFormat="1" ht="16.2" thickBot="1" x14ac:dyDescent="0.25">
      <c r="B47" s="22" t="s">
        <v>22</v>
      </c>
      <c r="C47" s="21" t="s">
        <v>21</v>
      </c>
      <c r="D47" s="19">
        <f>SUM(D48:D67)</f>
        <v>98695</v>
      </c>
      <c r="E47" s="19">
        <f>SUM(E48:E67)</f>
        <v>48636</v>
      </c>
      <c r="F47" s="19">
        <f>SUM(F48:F67)</f>
        <v>50059</v>
      </c>
      <c r="G47" s="19">
        <f>SUM(G48:G67)</f>
        <v>99968</v>
      </c>
      <c r="H47" s="19">
        <f>SUM(H48:H67)</f>
        <v>49202</v>
      </c>
      <c r="I47" s="19">
        <f>SUM(I48:I67)</f>
        <v>50766</v>
      </c>
      <c r="J47" s="19">
        <f>SUM(J48:J67)</f>
        <v>98639</v>
      </c>
      <c r="K47" s="19">
        <f>SUM(K48:K67)</f>
        <v>48744</v>
      </c>
      <c r="L47" s="19">
        <f>SUM(L48:L67)</f>
        <v>49895</v>
      </c>
      <c r="M47" s="19">
        <f>SUM(M48:M67)</f>
        <v>97038</v>
      </c>
      <c r="N47" s="19">
        <f>SUM(N48:N67)</f>
        <v>47961</v>
      </c>
      <c r="O47" s="19">
        <f>SUM(O48:O67)</f>
        <v>49077</v>
      </c>
      <c r="P47" s="19">
        <f>SUM(P48:P67)</f>
        <v>94572</v>
      </c>
      <c r="Q47" s="19">
        <f>SUM(Q48:Q67)</f>
        <v>46792</v>
      </c>
      <c r="R47" s="20">
        <f>SUM(R48:R67)</f>
        <v>47780</v>
      </c>
      <c r="S47" s="19">
        <f>SUM(S48:S67)</f>
        <v>91581</v>
      </c>
      <c r="T47" s="19">
        <f>SUM(T48:T67)</f>
        <v>45470</v>
      </c>
      <c r="U47" s="19">
        <f>SUM(U48:U67)</f>
        <v>46111</v>
      </c>
      <c r="V47" s="19">
        <f>SUM(V48:V67)</f>
        <v>88510</v>
      </c>
      <c r="W47" s="19">
        <f>SUM(W48:W67)</f>
        <v>44174</v>
      </c>
      <c r="X47" s="18">
        <f>SUM(X48:X67)</f>
        <v>44336</v>
      </c>
    </row>
    <row r="48" spans="2:24" s="3" customFormat="1" ht="15.6" x14ac:dyDescent="0.2">
      <c r="B48" s="13"/>
      <c r="C48" s="17" t="s">
        <v>20</v>
      </c>
      <c r="D48" s="15">
        <f>D6+D27</f>
        <v>4346</v>
      </c>
      <c r="E48" s="15">
        <f>E6+E27</f>
        <v>2231</v>
      </c>
      <c r="F48" s="15">
        <f>F6+F27</f>
        <v>2115</v>
      </c>
      <c r="G48" s="15">
        <f>G6+G27</f>
        <v>3656</v>
      </c>
      <c r="H48" s="15">
        <f>H6+H27</f>
        <v>1851</v>
      </c>
      <c r="I48" s="15">
        <f>I6+I27</f>
        <v>1805</v>
      </c>
      <c r="J48" s="15">
        <f>J6+J27</f>
        <v>3812</v>
      </c>
      <c r="K48" s="15">
        <f>K6+K27</f>
        <v>1954</v>
      </c>
      <c r="L48" s="15">
        <f>L6+L27</f>
        <v>1858</v>
      </c>
      <c r="M48" s="15">
        <f>M6+M27</f>
        <v>3665</v>
      </c>
      <c r="N48" s="15">
        <f>N6+N27</f>
        <v>1879</v>
      </c>
      <c r="O48" s="15">
        <f>O6+O27</f>
        <v>1786</v>
      </c>
      <c r="P48" s="15">
        <f>P6+P27</f>
        <v>3556</v>
      </c>
      <c r="Q48" s="15">
        <f>Q6+Q27</f>
        <v>1823</v>
      </c>
      <c r="R48" s="16">
        <f>R6+R27</f>
        <v>1733</v>
      </c>
      <c r="S48" s="15">
        <f>S6+S27</f>
        <v>3419</v>
      </c>
      <c r="T48" s="15">
        <f>T6+T27</f>
        <v>1753</v>
      </c>
      <c r="U48" s="15">
        <f>U6+U27</f>
        <v>1666</v>
      </c>
      <c r="V48" s="15">
        <f>V6+V27</f>
        <v>3269</v>
      </c>
      <c r="W48" s="15">
        <f>W6+W27</f>
        <v>1676</v>
      </c>
      <c r="X48" s="14">
        <f>X6+X27</f>
        <v>1593</v>
      </c>
    </row>
    <row r="49" spans="2:24" s="3" customFormat="1" ht="15.6" x14ac:dyDescent="0.2">
      <c r="B49" s="13"/>
      <c r="C49" s="12" t="s">
        <v>19</v>
      </c>
      <c r="D49" s="10">
        <f>D7+D28</f>
        <v>4572</v>
      </c>
      <c r="E49" s="10">
        <f>E7+E28</f>
        <v>2347</v>
      </c>
      <c r="F49" s="10">
        <f>F7+F28</f>
        <v>2225</v>
      </c>
      <c r="G49" s="10">
        <f>G7+G28</f>
        <v>4557</v>
      </c>
      <c r="H49" s="10">
        <f>H7+H28</f>
        <v>2357</v>
      </c>
      <c r="I49" s="10">
        <f>I7+I28</f>
        <v>2200</v>
      </c>
      <c r="J49" s="10">
        <f>J7+J28</f>
        <v>4261</v>
      </c>
      <c r="K49" s="10">
        <f>K7+K28</f>
        <v>2178</v>
      </c>
      <c r="L49" s="10">
        <f>L7+L28</f>
        <v>2083</v>
      </c>
      <c r="M49" s="10">
        <f>M7+M28</f>
        <v>3884</v>
      </c>
      <c r="N49" s="10">
        <f>N7+N28</f>
        <v>1985</v>
      </c>
      <c r="O49" s="10">
        <f>O7+O28</f>
        <v>1899</v>
      </c>
      <c r="P49" s="10">
        <f>P7+P28</f>
        <v>3739</v>
      </c>
      <c r="Q49" s="10">
        <f>Q7+Q28</f>
        <v>1911</v>
      </c>
      <c r="R49" s="11">
        <f>R7+R28</f>
        <v>1828</v>
      </c>
      <c r="S49" s="10">
        <f>S7+S28</f>
        <v>3630</v>
      </c>
      <c r="T49" s="10">
        <f>T7+T28</f>
        <v>1855</v>
      </c>
      <c r="U49" s="10">
        <f>U7+U28</f>
        <v>1775</v>
      </c>
      <c r="V49" s="10">
        <f>V7+V28</f>
        <v>3490</v>
      </c>
      <c r="W49" s="10">
        <f>W7+W28</f>
        <v>1784</v>
      </c>
      <c r="X49" s="9">
        <f>X7+X28</f>
        <v>1706</v>
      </c>
    </row>
    <row r="50" spans="2:24" s="3" customFormat="1" ht="15.6" x14ac:dyDescent="0.2">
      <c r="B50" s="13"/>
      <c r="C50" s="12" t="s">
        <v>18</v>
      </c>
      <c r="D50" s="10">
        <f>D8+D29</f>
        <v>4838</v>
      </c>
      <c r="E50" s="10">
        <f>E8+E29</f>
        <v>2477</v>
      </c>
      <c r="F50" s="10">
        <f>F8+F29</f>
        <v>2361</v>
      </c>
      <c r="G50" s="10">
        <f>G8+G29</f>
        <v>4736</v>
      </c>
      <c r="H50" s="10">
        <f>H8+H29</f>
        <v>2431</v>
      </c>
      <c r="I50" s="10">
        <f>I8+I29</f>
        <v>2305</v>
      </c>
      <c r="J50" s="10">
        <f>J8+J29</f>
        <v>4503</v>
      </c>
      <c r="K50" s="10">
        <f>K8+K29</f>
        <v>2315</v>
      </c>
      <c r="L50" s="10">
        <f>L8+L29</f>
        <v>2188</v>
      </c>
      <c r="M50" s="10">
        <f>M8+M29</f>
        <v>4331</v>
      </c>
      <c r="N50" s="10">
        <f>N8+N29</f>
        <v>2226</v>
      </c>
      <c r="O50" s="10">
        <f>O8+O29</f>
        <v>2105</v>
      </c>
      <c r="P50" s="10">
        <f>P8+P29</f>
        <v>3949</v>
      </c>
      <c r="Q50" s="10">
        <f>Q8+Q29</f>
        <v>2030</v>
      </c>
      <c r="R50" s="11">
        <f>R8+R29</f>
        <v>1919</v>
      </c>
      <c r="S50" s="10">
        <f>S8+S29</f>
        <v>3803</v>
      </c>
      <c r="T50" s="10">
        <f>T8+T29</f>
        <v>1955</v>
      </c>
      <c r="U50" s="10">
        <f>U8+U29</f>
        <v>1848</v>
      </c>
      <c r="V50" s="10">
        <f>V8+V29</f>
        <v>3693</v>
      </c>
      <c r="W50" s="10">
        <f>W8+W29</f>
        <v>1898</v>
      </c>
      <c r="X50" s="9">
        <f>X8+X29</f>
        <v>1795</v>
      </c>
    </row>
    <row r="51" spans="2:24" s="3" customFormat="1" ht="15.6" x14ac:dyDescent="0.2">
      <c r="B51" s="13"/>
      <c r="C51" s="12" t="s">
        <v>17</v>
      </c>
      <c r="D51" s="10">
        <f>D9+D30</f>
        <v>5151</v>
      </c>
      <c r="E51" s="10">
        <f>E9+E30</f>
        <v>2661</v>
      </c>
      <c r="F51" s="10">
        <f>F9+F30</f>
        <v>2490</v>
      </c>
      <c r="G51" s="10">
        <f>G9+G30</f>
        <v>5039</v>
      </c>
      <c r="H51" s="10">
        <f>H9+H30</f>
        <v>2591</v>
      </c>
      <c r="I51" s="10">
        <f>I9+I30</f>
        <v>2448</v>
      </c>
      <c r="J51" s="10">
        <f>J9+J30</f>
        <v>4710</v>
      </c>
      <c r="K51" s="10">
        <f>K9+K30</f>
        <v>2473</v>
      </c>
      <c r="L51" s="10">
        <f>L9+L30</f>
        <v>2237</v>
      </c>
      <c r="M51" s="10">
        <f>M9+M30</f>
        <v>4533</v>
      </c>
      <c r="N51" s="10">
        <f>N9+N30</f>
        <v>2370</v>
      </c>
      <c r="O51" s="10">
        <f>O9+O30</f>
        <v>2163</v>
      </c>
      <c r="P51" s="10">
        <f>P9+P30</f>
        <v>4353</v>
      </c>
      <c r="Q51" s="10">
        <f>Q9+Q30</f>
        <v>2276</v>
      </c>
      <c r="R51" s="11">
        <f>R9+R30</f>
        <v>2077</v>
      </c>
      <c r="S51" s="10">
        <f>S9+S30</f>
        <v>3965</v>
      </c>
      <c r="T51" s="10">
        <f>T9+T30</f>
        <v>2073</v>
      </c>
      <c r="U51" s="10">
        <f>U9+U30</f>
        <v>1892</v>
      </c>
      <c r="V51" s="10">
        <f>V9+V30</f>
        <v>3816</v>
      </c>
      <c r="W51" s="10">
        <f>W9+W30</f>
        <v>1995</v>
      </c>
      <c r="X51" s="9">
        <f>X9+X30</f>
        <v>1821</v>
      </c>
    </row>
    <row r="52" spans="2:24" s="3" customFormat="1" ht="15.6" x14ac:dyDescent="0.2">
      <c r="B52" s="13"/>
      <c r="C52" s="12" t="s">
        <v>16</v>
      </c>
      <c r="D52" s="10">
        <f>D10+D31</f>
        <v>4425</v>
      </c>
      <c r="E52" s="10">
        <f>E10+E31</f>
        <v>2193</v>
      </c>
      <c r="F52" s="10">
        <f>F10+F31</f>
        <v>2232</v>
      </c>
      <c r="G52" s="10">
        <f>G10+G31</f>
        <v>4712</v>
      </c>
      <c r="H52" s="10">
        <f>H10+H31</f>
        <v>2393</v>
      </c>
      <c r="I52" s="10">
        <f>I10+I31</f>
        <v>2319</v>
      </c>
      <c r="J52" s="10">
        <f>J10+J31</f>
        <v>4556</v>
      </c>
      <c r="K52" s="10">
        <f>K10+K31</f>
        <v>2280</v>
      </c>
      <c r="L52" s="10">
        <f>L10+L31</f>
        <v>2276</v>
      </c>
      <c r="M52" s="10">
        <f>M10+M31</f>
        <v>4352</v>
      </c>
      <c r="N52" s="10">
        <f>N10+N31</f>
        <v>2191</v>
      </c>
      <c r="O52" s="10">
        <f>O10+O31</f>
        <v>2161</v>
      </c>
      <c r="P52" s="10">
        <f>P10+P31</f>
        <v>4161</v>
      </c>
      <c r="Q52" s="10">
        <f>Q10+Q31</f>
        <v>2089</v>
      </c>
      <c r="R52" s="11">
        <f>R10+R31</f>
        <v>2072</v>
      </c>
      <c r="S52" s="10">
        <f>S10+S31</f>
        <v>3984</v>
      </c>
      <c r="T52" s="10">
        <f>T10+T31</f>
        <v>2002</v>
      </c>
      <c r="U52" s="10">
        <f>U10+U31</f>
        <v>1982</v>
      </c>
      <c r="V52" s="10">
        <f>V10+V31</f>
        <v>3622</v>
      </c>
      <c r="W52" s="10">
        <f>W10+W31</f>
        <v>1821</v>
      </c>
      <c r="X52" s="9">
        <f>X10+X31</f>
        <v>1801</v>
      </c>
    </row>
    <row r="53" spans="2:24" s="3" customFormat="1" ht="15.6" x14ac:dyDescent="0.2">
      <c r="B53" s="13"/>
      <c r="C53" s="12" t="s">
        <v>15</v>
      </c>
      <c r="D53" s="10">
        <f>D11+D32</f>
        <v>4985</v>
      </c>
      <c r="E53" s="10">
        <f>E11+E32</f>
        <v>2546</v>
      </c>
      <c r="F53" s="10">
        <f>F11+F32</f>
        <v>2439</v>
      </c>
      <c r="G53" s="10">
        <f>G11+G32</f>
        <v>4609</v>
      </c>
      <c r="H53" s="10">
        <f>H11+H32</f>
        <v>2427</v>
      </c>
      <c r="I53" s="10">
        <f>I11+I32</f>
        <v>2182</v>
      </c>
      <c r="J53" s="10">
        <f>J11+J32</f>
        <v>5000</v>
      </c>
      <c r="K53" s="10">
        <f>K11+K32</f>
        <v>2563</v>
      </c>
      <c r="L53" s="10">
        <f>L11+L32</f>
        <v>2437</v>
      </c>
      <c r="M53" s="10">
        <f>M11+M32</f>
        <v>4724</v>
      </c>
      <c r="N53" s="10">
        <f>N11+N32</f>
        <v>2434</v>
      </c>
      <c r="O53" s="10">
        <f>O11+O32</f>
        <v>2290</v>
      </c>
      <c r="P53" s="10">
        <f>P11+P32</f>
        <v>4507</v>
      </c>
      <c r="Q53" s="10">
        <f>Q11+Q32</f>
        <v>2332</v>
      </c>
      <c r="R53" s="11">
        <f>R11+R32</f>
        <v>2175</v>
      </c>
      <c r="S53" s="10">
        <f>S11+S32</f>
        <v>4278</v>
      </c>
      <c r="T53" s="10">
        <f>T11+T32</f>
        <v>2210</v>
      </c>
      <c r="U53" s="10">
        <f>U11+U32</f>
        <v>2068</v>
      </c>
      <c r="V53" s="10">
        <f>V11+V32</f>
        <v>4087</v>
      </c>
      <c r="W53" s="10">
        <f>W11+W32</f>
        <v>2115</v>
      </c>
      <c r="X53" s="9">
        <f>X11+X32</f>
        <v>1972</v>
      </c>
    </row>
    <row r="54" spans="2:24" s="3" customFormat="1" ht="15.6" x14ac:dyDescent="0.2">
      <c r="B54" s="13"/>
      <c r="C54" s="12" t="s">
        <v>14</v>
      </c>
      <c r="D54" s="10">
        <f>D12+D33</f>
        <v>5797</v>
      </c>
      <c r="E54" s="10">
        <f>E12+E33</f>
        <v>2969</v>
      </c>
      <c r="F54" s="10">
        <f>F12+F33</f>
        <v>2828</v>
      </c>
      <c r="G54" s="10">
        <f>G12+G33</f>
        <v>5045</v>
      </c>
      <c r="H54" s="10">
        <f>H12+H33</f>
        <v>2634</v>
      </c>
      <c r="I54" s="10">
        <f>I12+I33</f>
        <v>2411</v>
      </c>
      <c r="J54" s="10">
        <f>J12+J33</f>
        <v>4686</v>
      </c>
      <c r="K54" s="10">
        <f>K12+K33</f>
        <v>2436</v>
      </c>
      <c r="L54" s="10">
        <f>L12+L33</f>
        <v>2250</v>
      </c>
      <c r="M54" s="10">
        <f>M12+M33</f>
        <v>5047</v>
      </c>
      <c r="N54" s="10">
        <f>N12+N33</f>
        <v>2635</v>
      </c>
      <c r="O54" s="10">
        <f>O12+O33</f>
        <v>2412</v>
      </c>
      <c r="P54" s="10">
        <f>P12+P33</f>
        <v>4761</v>
      </c>
      <c r="Q54" s="10">
        <f>Q12+Q33</f>
        <v>2494</v>
      </c>
      <c r="R54" s="11">
        <f>R12+R33</f>
        <v>2267</v>
      </c>
      <c r="S54" s="10">
        <f>S12+S33</f>
        <v>4540</v>
      </c>
      <c r="T54" s="10">
        <f>T12+T33</f>
        <v>2385</v>
      </c>
      <c r="U54" s="10">
        <f>U12+U33</f>
        <v>2155</v>
      </c>
      <c r="V54" s="10">
        <f>V12+V33</f>
        <v>4295</v>
      </c>
      <c r="W54" s="10">
        <f>W12+W33</f>
        <v>2253</v>
      </c>
      <c r="X54" s="9">
        <f>X12+X33</f>
        <v>2042</v>
      </c>
    </row>
    <row r="55" spans="2:24" s="3" customFormat="1" ht="15.6" x14ac:dyDescent="0.2">
      <c r="B55" s="13"/>
      <c r="C55" s="12" t="s">
        <v>13</v>
      </c>
      <c r="D55" s="10">
        <f>D13+D34</f>
        <v>6708</v>
      </c>
      <c r="E55" s="10">
        <f>E13+E34</f>
        <v>3402</v>
      </c>
      <c r="F55" s="10">
        <f>F13+F34</f>
        <v>3306</v>
      </c>
      <c r="G55" s="10">
        <f>G13+G34</f>
        <v>5944</v>
      </c>
      <c r="H55" s="10">
        <f>H13+H34</f>
        <v>3042</v>
      </c>
      <c r="I55" s="10">
        <f>I13+I34</f>
        <v>2902</v>
      </c>
      <c r="J55" s="10">
        <f>J13+J34</f>
        <v>5096</v>
      </c>
      <c r="K55" s="10">
        <f>K13+K34</f>
        <v>2675</v>
      </c>
      <c r="L55" s="10">
        <f>L13+L34</f>
        <v>2421</v>
      </c>
      <c r="M55" s="10">
        <f>M13+M34</f>
        <v>4747</v>
      </c>
      <c r="N55" s="10">
        <f>N13+N34</f>
        <v>2487</v>
      </c>
      <c r="O55" s="10">
        <f>O13+O34</f>
        <v>2260</v>
      </c>
      <c r="P55" s="10">
        <f>P13+P34</f>
        <v>5111</v>
      </c>
      <c r="Q55" s="10">
        <f>Q13+Q34</f>
        <v>2681</v>
      </c>
      <c r="R55" s="11">
        <f>R13+R34</f>
        <v>2430</v>
      </c>
      <c r="S55" s="10">
        <f>S13+S34</f>
        <v>4819</v>
      </c>
      <c r="T55" s="10">
        <f>T13+T34</f>
        <v>2533</v>
      </c>
      <c r="U55" s="10">
        <f>U13+U34</f>
        <v>2286</v>
      </c>
      <c r="V55" s="10">
        <f>V13+V34</f>
        <v>4596</v>
      </c>
      <c r="W55" s="10">
        <f>W13+W34</f>
        <v>2421</v>
      </c>
      <c r="X55" s="9">
        <f>X13+X34</f>
        <v>2175</v>
      </c>
    </row>
    <row r="56" spans="2:24" s="3" customFormat="1" ht="15.6" x14ac:dyDescent="0.2">
      <c r="B56" s="13"/>
      <c r="C56" s="12" t="s">
        <v>12</v>
      </c>
      <c r="D56" s="10">
        <f>D14+D35</f>
        <v>7712</v>
      </c>
      <c r="E56" s="10">
        <f>E14+E35</f>
        <v>3898</v>
      </c>
      <c r="F56" s="10">
        <f>F14+F35</f>
        <v>3814</v>
      </c>
      <c r="G56" s="10">
        <f>G14+G35</f>
        <v>6820</v>
      </c>
      <c r="H56" s="10">
        <f>H14+H35</f>
        <v>3464</v>
      </c>
      <c r="I56" s="10">
        <f>I14+I35</f>
        <v>3356</v>
      </c>
      <c r="J56" s="10">
        <f>J14+J35</f>
        <v>5864</v>
      </c>
      <c r="K56" s="10">
        <f>K14+K35</f>
        <v>3041</v>
      </c>
      <c r="L56" s="10">
        <f>L14+L35</f>
        <v>2823</v>
      </c>
      <c r="M56" s="10">
        <f>M14+M35</f>
        <v>5100</v>
      </c>
      <c r="N56" s="10">
        <f>N14+N35</f>
        <v>2694</v>
      </c>
      <c r="O56" s="10">
        <f>O14+O35</f>
        <v>2406</v>
      </c>
      <c r="P56" s="10">
        <f>P14+P35</f>
        <v>4759</v>
      </c>
      <c r="Q56" s="10">
        <f>Q14+Q35</f>
        <v>2513</v>
      </c>
      <c r="R56" s="11">
        <f>R14+R35</f>
        <v>2246</v>
      </c>
      <c r="S56" s="10">
        <f>S14+S35</f>
        <v>5113</v>
      </c>
      <c r="T56" s="10">
        <f>T14+T35</f>
        <v>2696</v>
      </c>
      <c r="U56" s="10">
        <f>U14+U35</f>
        <v>2417</v>
      </c>
      <c r="V56" s="10">
        <f>V14+V35</f>
        <v>4820</v>
      </c>
      <c r="W56" s="10">
        <f>W14+W35</f>
        <v>2546</v>
      </c>
      <c r="X56" s="9">
        <f>X14+X35</f>
        <v>2274</v>
      </c>
    </row>
    <row r="57" spans="2:24" s="3" customFormat="1" ht="15.6" x14ac:dyDescent="0.2">
      <c r="B57" s="13"/>
      <c r="C57" s="12" t="s">
        <v>11</v>
      </c>
      <c r="D57" s="10">
        <f>D15+D36</f>
        <v>6386</v>
      </c>
      <c r="E57" s="10">
        <f>E15+E36</f>
        <v>3213</v>
      </c>
      <c r="F57" s="10">
        <f>F15+F36</f>
        <v>3173</v>
      </c>
      <c r="G57" s="10">
        <f>G15+G36</f>
        <v>7779</v>
      </c>
      <c r="H57" s="10">
        <f>H15+H36</f>
        <v>3909</v>
      </c>
      <c r="I57" s="10">
        <f>I15+I36</f>
        <v>3870</v>
      </c>
      <c r="J57" s="10">
        <f>J15+J36</f>
        <v>6767</v>
      </c>
      <c r="K57" s="10">
        <f>K15+K36</f>
        <v>3424</v>
      </c>
      <c r="L57" s="10">
        <f>L15+L36</f>
        <v>3343</v>
      </c>
      <c r="M57" s="10">
        <f>M15+M36</f>
        <v>5899</v>
      </c>
      <c r="N57" s="10">
        <f>N15+N36</f>
        <v>3026</v>
      </c>
      <c r="O57" s="10">
        <f>O15+O36</f>
        <v>2873</v>
      </c>
      <c r="P57" s="10">
        <f>P15+P36</f>
        <v>5143</v>
      </c>
      <c r="Q57" s="10">
        <f>Q15+Q36</f>
        <v>2687</v>
      </c>
      <c r="R57" s="11">
        <f>R15+R36</f>
        <v>2456</v>
      </c>
      <c r="S57" s="10">
        <f>S15+S36</f>
        <v>4808</v>
      </c>
      <c r="T57" s="10">
        <f>T15+T36</f>
        <v>2513</v>
      </c>
      <c r="U57" s="10">
        <f>U15+U36</f>
        <v>2295</v>
      </c>
      <c r="V57" s="10">
        <f>V15+V36</f>
        <v>5148</v>
      </c>
      <c r="W57" s="10">
        <f>W15+W36</f>
        <v>2686</v>
      </c>
      <c r="X57" s="9">
        <f>X15+X36</f>
        <v>2462</v>
      </c>
    </row>
    <row r="58" spans="2:24" s="3" customFormat="1" ht="15.6" x14ac:dyDescent="0.2">
      <c r="B58" s="13"/>
      <c r="C58" s="12" t="s">
        <v>10</v>
      </c>
      <c r="D58" s="10">
        <f>D16+D37</f>
        <v>5706</v>
      </c>
      <c r="E58" s="10">
        <f>E16+E37</f>
        <v>2784</v>
      </c>
      <c r="F58" s="10">
        <f>F16+F37</f>
        <v>2922</v>
      </c>
      <c r="G58" s="10">
        <f>G16+G37</f>
        <v>6443</v>
      </c>
      <c r="H58" s="10">
        <f>H16+H37</f>
        <v>3253</v>
      </c>
      <c r="I58" s="10">
        <f>I16+I37</f>
        <v>3190</v>
      </c>
      <c r="J58" s="10">
        <f>J16+J37</f>
        <v>7779</v>
      </c>
      <c r="K58" s="10">
        <f>K16+K37</f>
        <v>3913</v>
      </c>
      <c r="L58" s="10">
        <f>L16+L37</f>
        <v>3866</v>
      </c>
      <c r="M58" s="10">
        <f>M16+M37</f>
        <v>6734</v>
      </c>
      <c r="N58" s="10">
        <f>N16+N37</f>
        <v>3416</v>
      </c>
      <c r="O58" s="10">
        <f>O16+O37</f>
        <v>3318</v>
      </c>
      <c r="P58" s="10">
        <f>P16+P37</f>
        <v>5873</v>
      </c>
      <c r="Q58" s="10">
        <f>Q16+Q37</f>
        <v>3019</v>
      </c>
      <c r="R58" s="11">
        <f>R16+R37</f>
        <v>2854</v>
      </c>
      <c r="S58" s="10">
        <f>S16+S37</f>
        <v>5130</v>
      </c>
      <c r="T58" s="10">
        <f>T16+T37</f>
        <v>2685</v>
      </c>
      <c r="U58" s="10">
        <f>U16+U37</f>
        <v>2445</v>
      </c>
      <c r="V58" s="10">
        <f>V16+V37</f>
        <v>4802</v>
      </c>
      <c r="W58" s="10">
        <f>W16+W37</f>
        <v>2517</v>
      </c>
      <c r="X58" s="9">
        <f>X16+X37</f>
        <v>2285</v>
      </c>
    </row>
    <row r="59" spans="2:24" s="3" customFormat="1" ht="15.6" x14ac:dyDescent="0.2">
      <c r="B59" s="13"/>
      <c r="C59" s="12" t="s">
        <v>9</v>
      </c>
      <c r="D59" s="10">
        <f>D17+D38</f>
        <v>5671</v>
      </c>
      <c r="E59" s="10">
        <f>E17+E38</f>
        <v>2700</v>
      </c>
      <c r="F59" s="10">
        <f>F17+F38</f>
        <v>2971</v>
      </c>
      <c r="G59" s="10">
        <f>G17+G38</f>
        <v>5725</v>
      </c>
      <c r="H59" s="10">
        <f>H17+H38</f>
        <v>2757</v>
      </c>
      <c r="I59" s="10">
        <f>I17+I38</f>
        <v>2968</v>
      </c>
      <c r="J59" s="10">
        <f>J17+J38</f>
        <v>6376</v>
      </c>
      <c r="K59" s="10">
        <f>K17+K38</f>
        <v>3239</v>
      </c>
      <c r="L59" s="10">
        <f>L17+L38</f>
        <v>3137</v>
      </c>
      <c r="M59" s="10">
        <f>M17+M38</f>
        <v>7707</v>
      </c>
      <c r="N59" s="10">
        <f>N17+N38</f>
        <v>3884</v>
      </c>
      <c r="O59" s="10">
        <f>O17+O38</f>
        <v>3823</v>
      </c>
      <c r="P59" s="10">
        <f>P17+P38</f>
        <v>6662</v>
      </c>
      <c r="Q59" s="10">
        <f>Q17+Q38</f>
        <v>3383</v>
      </c>
      <c r="R59" s="11">
        <f>R17+R38</f>
        <v>3279</v>
      </c>
      <c r="S59" s="10">
        <f>S17+S38</f>
        <v>5813</v>
      </c>
      <c r="T59" s="10">
        <f>T17+T38</f>
        <v>2990</v>
      </c>
      <c r="U59" s="10">
        <f>U17+U38</f>
        <v>2823</v>
      </c>
      <c r="V59" s="10">
        <f>V17+V38</f>
        <v>5086</v>
      </c>
      <c r="W59" s="10">
        <f>W17+W38</f>
        <v>2665</v>
      </c>
      <c r="X59" s="9">
        <f>X17+X38</f>
        <v>2421</v>
      </c>
    </row>
    <row r="60" spans="2:24" s="3" customFormat="1" ht="15.6" x14ac:dyDescent="0.2">
      <c r="B60" s="13"/>
      <c r="C60" s="12" t="s">
        <v>8</v>
      </c>
      <c r="D60" s="10">
        <f>D18+D39</f>
        <v>6888</v>
      </c>
      <c r="E60" s="10">
        <f>E18+E39</f>
        <v>3271</v>
      </c>
      <c r="F60" s="10">
        <f>F18+F39</f>
        <v>3617</v>
      </c>
      <c r="G60" s="10">
        <f>G18+G39</f>
        <v>5601</v>
      </c>
      <c r="H60" s="10">
        <f>H18+H39</f>
        <v>2655</v>
      </c>
      <c r="I60" s="10">
        <f>I18+I39</f>
        <v>2946</v>
      </c>
      <c r="J60" s="10">
        <f>J18+J39</f>
        <v>5625</v>
      </c>
      <c r="K60" s="10">
        <f>K18+K39</f>
        <v>2798</v>
      </c>
      <c r="L60" s="10">
        <f>L18+L39</f>
        <v>2827</v>
      </c>
      <c r="M60" s="10">
        <f>M18+M39</f>
        <v>6325</v>
      </c>
      <c r="N60" s="10">
        <f>N18+N39</f>
        <v>3258</v>
      </c>
      <c r="O60" s="10">
        <f>O18+O39</f>
        <v>3067</v>
      </c>
      <c r="P60" s="10">
        <f>P18+P39</f>
        <v>7633</v>
      </c>
      <c r="Q60" s="10">
        <f>Q18+Q39</f>
        <v>3893</v>
      </c>
      <c r="R60" s="11">
        <f>R18+R39</f>
        <v>3740</v>
      </c>
      <c r="S60" s="10">
        <f>S18+S39</f>
        <v>6592</v>
      </c>
      <c r="T60" s="10">
        <f>T18+T39</f>
        <v>3384</v>
      </c>
      <c r="U60" s="10">
        <f>U18+U39</f>
        <v>3208</v>
      </c>
      <c r="V60" s="10">
        <f>V18+V39</f>
        <v>5755</v>
      </c>
      <c r="W60" s="10">
        <f>W18+W39</f>
        <v>2993</v>
      </c>
      <c r="X60" s="9">
        <f>X18+X39</f>
        <v>2762</v>
      </c>
    </row>
    <row r="61" spans="2:24" s="3" customFormat="1" ht="15.6" x14ac:dyDescent="0.2">
      <c r="B61" s="13"/>
      <c r="C61" s="12" t="s">
        <v>7</v>
      </c>
      <c r="D61" s="10">
        <f>D19+D40</f>
        <v>8413</v>
      </c>
      <c r="E61" s="10">
        <f>E19+E40</f>
        <v>4089</v>
      </c>
      <c r="F61" s="10">
        <f>F19+F40</f>
        <v>4324</v>
      </c>
      <c r="G61" s="10">
        <f>G19+G40</f>
        <v>6613</v>
      </c>
      <c r="H61" s="10">
        <f>H19+H40</f>
        <v>3107</v>
      </c>
      <c r="I61" s="10">
        <f>I19+I40</f>
        <v>3506</v>
      </c>
      <c r="J61" s="10">
        <f>J19+J40</f>
        <v>5480</v>
      </c>
      <c r="K61" s="10">
        <f>K19+K40</f>
        <v>2636</v>
      </c>
      <c r="L61" s="10">
        <f>L19+L40</f>
        <v>2844</v>
      </c>
      <c r="M61" s="10">
        <f>M19+M40</f>
        <v>5508</v>
      </c>
      <c r="N61" s="10">
        <f>N19+N40</f>
        <v>2737</v>
      </c>
      <c r="O61" s="10">
        <f>O19+O40</f>
        <v>2771</v>
      </c>
      <c r="P61" s="10">
        <f>P19+P40</f>
        <v>6210</v>
      </c>
      <c r="Q61" s="10">
        <f>Q19+Q40</f>
        <v>3199</v>
      </c>
      <c r="R61" s="11">
        <f>R19+R40</f>
        <v>3011</v>
      </c>
      <c r="S61" s="10">
        <f>S19+S40</f>
        <v>7500</v>
      </c>
      <c r="T61" s="10">
        <f>T19+T40</f>
        <v>3825</v>
      </c>
      <c r="U61" s="10">
        <f>U19+U40</f>
        <v>3675</v>
      </c>
      <c r="V61" s="10">
        <f>V19+V40</f>
        <v>6480</v>
      </c>
      <c r="W61" s="10">
        <f>W19+W40</f>
        <v>3327</v>
      </c>
      <c r="X61" s="9">
        <f>X19+X40</f>
        <v>3153</v>
      </c>
    </row>
    <row r="62" spans="2:24" s="3" customFormat="1" ht="15.6" x14ac:dyDescent="0.2">
      <c r="B62" s="13"/>
      <c r="C62" s="12" t="s">
        <v>6</v>
      </c>
      <c r="D62" s="10">
        <f>D20+D41</f>
        <v>6394</v>
      </c>
      <c r="E62" s="10">
        <f>E20+E41</f>
        <v>3281</v>
      </c>
      <c r="F62" s="10">
        <f>F20+F41</f>
        <v>3113</v>
      </c>
      <c r="G62" s="10">
        <f>G20+G41</f>
        <v>7997</v>
      </c>
      <c r="H62" s="10">
        <f>H20+H41</f>
        <v>3820</v>
      </c>
      <c r="I62" s="10">
        <f>I20+I41</f>
        <v>4177</v>
      </c>
      <c r="J62" s="10">
        <f>J20+J41</f>
        <v>6501</v>
      </c>
      <c r="K62" s="10">
        <f>K20+K41</f>
        <v>3045</v>
      </c>
      <c r="L62" s="10">
        <f>L20+L41</f>
        <v>3456</v>
      </c>
      <c r="M62" s="10">
        <f>M20+M41</f>
        <v>5304</v>
      </c>
      <c r="N62" s="10">
        <f>N20+N41</f>
        <v>2522</v>
      </c>
      <c r="O62" s="10">
        <f>O20+O41</f>
        <v>2782</v>
      </c>
      <c r="P62" s="10">
        <f>P20+P41</f>
        <v>5347</v>
      </c>
      <c r="Q62" s="10">
        <f>Q20+Q41</f>
        <v>2630</v>
      </c>
      <c r="R62" s="11">
        <f>R20+R41</f>
        <v>2717</v>
      </c>
      <c r="S62" s="10">
        <f>S20+S41</f>
        <v>6042</v>
      </c>
      <c r="T62" s="10">
        <f>T20+T41</f>
        <v>3085</v>
      </c>
      <c r="U62" s="10">
        <f>U20+U41</f>
        <v>2957</v>
      </c>
      <c r="V62" s="10">
        <f>V20+V41</f>
        <v>7302</v>
      </c>
      <c r="W62" s="10">
        <f>W20+W41</f>
        <v>3694</v>
      </c>
      <c r="X62" s="9">
        <f>X20+X41</f>
        <v>3608</v>
      </c>
    </row>
    <row r="63" spans="2:24" s="3" customFormat="1" ht="15.6" x14ac:dyDescent="0.2">
      <c r="B63" s="13"/>
      <c r="C63" s="12" t="s">
        <v>5</v>
      </c>
      <c r="D63" s="10">
        <f>D21+D42</f>
        <v>4381</v>
      </c>
      <c r="E63" s="10">
        <f>E21+E42</f>
        <v>2123</v>
      </c>
      <c r="F63" s="10">
        <f>F21+F42</f>
        <v>2258</v>
      </c>
      <c r="G63" s="10">
        <f>G21+G42</f>
        <v>5706</v>
      </c>
      <c r="H63" s="10">
        <f>H21+H42</f>
        <v>2839</v>
      </c>
      <c r="I63" s="10">
        <f>I21+I42</f>
        <v>2867</v>
      </c>
      <c r="J63" s="10">
        <f>J21+J42</f>
        <v>7619</v>
      </c>
      <c r="K63" s="10">
        <f>K21+K42</f>
        <v>3577</v>
      </c>
      <c r="L63" s="10">
        <f>L21+L42</f>
        <v>4042</v>
      </c>
      <c r="M63" s="10">
        <f>M21+M42</f>
        <v>6110</v>
      </c>
      <c r="N63" s="10">
        <f>N21+N42</f>
        <v>2795</v>
      </c>
      <c r="O63" s="10">
        <f>O21+O42</f>
        <v>3315</v>
      </c>
      <c r="P63" s="10">
        <f>P21+P42</f>
        <v>5019</v>
      </c>
      <c r="Q63" s="10">
        <f>Q21+Q42</f>
        <v>2334</v>
      </c>
      <c r="R63" s="11">
        <f>R21+R42</f>
        <v>2685</v>
      </c>
      <c r="S63" s="10">
        <f>S21+S42</f>
        <v>5087</v>
      </c>
      <c r="T63" s="10">
        <f>T21+T42</f>
        <v>2449</v>
      </c>
      <c r="U63" s="10">
        <f>U21+U42</f>
        <v>2638</v>
      </c>
      <c r="V63" s="10">
        <f>V21+V42</f>
        <v>5757</v>
      </c>
      <c r="W63" s="10">
        <f>W21+W42</f>
        <v>2878</v>
      </c>
      <c r="X63" s="9">
        <f>X21+X42</f>
        <v>2879</v>
      </c>
    </row>
    <row r="64" spans="2:24" s="3" customFormat="1" ht="15.6" x14ac:dyDescent="0.2">
      <c r="B64" s="13"/>
      <c r="C64" s="12" t="s">
        <v>4</v>
      </c>
      <c r="D64" s="10">
        <f>D22+D43</f>
        <v>2925</v>
      </c>
      <c r="E64" s="10">
        <f>E22+E43</f>
        <v>1248</v>
      </c>
      <c r="F64" s="10">
        <f>F22+F43</f>
        <v>1677</v>
      </c>
      <c r="G64" s="10">
        <f>G22+G43</f>
        <v>3738</v>
      </c>
      <c r="H64" s="10">
        <f>H22+H43</f>
        <v>1725</v>
      </c>
      <c r="I64" s="10">
        <f>I22+I43</f>
        <v>2013</v>
      </c>
      <c r="J64" s="10">
        <f>J22+J43</f>
        <v>5184</v>
      </c>
      <c r="K64" s="10">
        <f>K22+K43</f>
        <v>2450</v>
      </c>
      <c r="L64" s="10">
        <f>L22+L43</f>
        <v>2734</v>
      </c>
      <c r="M64" s="10">
        <f>M22+M43</f>
        <v>6684</v>
      </c>
      <c r="N64" s="10">
        <f>N22+N43</f>
        <v>2987</v>
      </c>
      <c r="O64" s="10">
        <f>O22+O43</f>
        <v>3697</v>
      </c>
      <c r="P64" s="10">
        <f>P22+P43</f>
        <v>5387</v>
      </c>
      <c r="Q64" s="10">
        <f>Q22+Q43</f>
        <v>2346</v>
      </c>
      <c r="R64" s="11">
        <f>R22+R43</f>
        <v>3041</v>
      </c>
      <c r="S64" s="10">
        <f>S22+S43</f>
        <v>4470</v>
      </c>
      <c r="T64" s="10">
        <f>T22+T43</f>
        <v>1984</v>
      </c>
      <c r="U64" s="10">
        <f>U22+U43</f>
        <v>2486</v>
      </c>
      <c r="V64" s="10">
        <f>V22+V43</f>
        <v>4566</v>
      </c>
      <c r="W64" s="10">
        <f>W22+W43</f>
        <v>2102</v>
      </c>
      <c r="X64" s="9">
        <f>X22+X43</f>
        <v>2464</v>
      </c>
    </row>
    <row r="65" spans="2:24" s="3" customFormat="1" ht="15.6" x14ac:dyDescent="0.2">
      <c r="B65" s="13"/>
      <c r="C65" s="12" t="s">
        <v>3</v>
      </c>
      <c r="D65" s="10">
        <f>D23+D44</f>
        <v>1855</v>
      </c>
      <c r="E65" s="10">
        <f>E23+E44</f>
        <v>683</v>
      </c>
      <c r="F65" s="10">
        <f>F23+F44</f>
        <v>1172</v>
      </c>
      <c r="G65" s="10">
        <f>G23+G44</f>
        <v>2254</v>
      </c>
      <c r="H65" s="10">
        <f>H23+H44</f>
        <v>859</v>
      </c>
      <c r="I65" s="10">
        <f>I23+I44</f>
        <v>1395</v>
      </c>
      <c r="J65" s="10">
        <f>J23+J44</f>
        <v>2892</v>
      </c>
      <c r="K65" s="10">
        <f>K23+K44</f>
        <v>1176</v>
      </c>
      <c r="L65" s="10">
        <f>L23+L44</f>
        <v>1716</v>
      </c>
      <c r="M65" s="10">
        <f>M23+M44</f>
        <v>3917</v>
      </c>
      <c r="N65" s="10">
        <f>N23+N44</f>
        <v>1653</v>
      </c>
      <c r="O65" s="10">
        <f>O23+O44</f>
        <v>2264</v>
      </c>
      <c r="P65" s="10">
        <f>P23+P44</f>
        <v>5143</v>
      </c>
      <c r="Q65" s="10">
        <f>Q23+Q44</f>
        <v>2068</v>
      </c>
      <c r="R65" s="11">
        <f>R23+R44</f>
        <v>3075</v>
      </c>
      <c r="S65" s="10">
        <f>S23+S44</f>
        <v>4178</v>
      </c>
      <c r="T65" s="10">
        <f>T23+T44</f>
        <v>1638</v>
      </c>
      <c r="U65" s="10">
        <f>U23+U44</f>
        <v>2540</v>
      </c>
      <c r="V65" s="10">
        <f>V23+V44</f>
        <v>3534</v>
      </c>
      <c r="W65" s="10">
        <f>W23+W44</f>
        <v>1418</v>
      </c>
      <c r="X65" s="9">
        <f>X23+X44</f>
        <v>2116</v>
      </c>
    </row>
    <row r="66" spans="2:24" s="3" customFormat="1" ht="15.6" x14ac:dyDescent="0.2">
      <c r="B66" s="13"/>
      <c r="C66" s="12" t="s">
        <v>2</v>
      </c>
      <c r="D66" s="10">
        <f>D24+D45</f>
        <v>1032</v>
      </c>
      <c r="E66" s="10">
        <f>E24+E45</f>
        <v>257</v>
      </c>
      <c r="F66" s="10">
        <f>F24+F45</f>
        <v>775</v>
      </c>
      <c r="G66" s="10">
        <f>G24+G45</f>
        <v>1456</v>
      </c>
      <c r="H66" s="10">
        <f>H24+H45</f>
        <v>385</v>
      </c>
      <c r="I66" s="10">
        <f>I24+I45</f>
        <v>1071</v>
      </c>
      <c r="J66" s="10">
        <f>J24+J45</f>
        <v>1928</v>
      </c>
      <c r="K66" s="10">
        <f>K24+K45</f>
        <v>571</v>
      </c>
      <c r="L66" s="10">
        <f>L24+L45</f>
        <v>1357</v>
      </c>
      <c r="M66" s="10">
        <f>M24+M45</f>
        <v>2467</v>
      </c>
      <c r="N66" s="10">
        <f>N24+N45</f>
        <v>782</v>
      </c>
      <c r="O66" s="10">
        <f>O24+O45</f>
        <v>1685</v>
      </c>
      <c r="P66" s="10">
        <f>P24+P45</f>
        <v>3259</v>
      </c>
      <c r="Q66" s="10">
        <f>Q24+Q45</f>
        <v>1084</v>
      </c>
      <c r="R66" s="11">
        <f>R24+R45</f>
        <v>2175</v>
      </c>
      <c r="S66" s="10">
        <f>S24+S45</f>
        <v>4410</v>
      </c>
      <c r="T66" s="10">
        <f>T24+T45</f>
        <v>1455</v>
      </c>
      <c r="U66" s="10">
        <f>U24+U45</f>
        <v>2955</v>
      </c>
      <c r="V66" s="10">
        <f>V24+V45</f>
        <v>4392</v>
      </c>
      <c r="W66" s="10">
        <f>W24+W45</f>
        <v>1385</v>
      </c>
      <c r="X66" s="9">
        <f>X24+X45</f>
        <v>3007</v>
      </c>
    </row>
    <row r="67" spans="2:24" s="3" customFormat="1" ht="16.2" thickBot="1" x14ac:dyDescent="0.25">
      <c r="B67" s="8"/>
      <c r="C67" s="7" t="s">
        <v>1</v>
      </c>
      <c r="D67" s="6">
        <f>D25+D46</f>
        <v>510</v>
      </c>
      <c r="E67" s="6">
        <f>E25+E46</f>
        <v>263</v>
      </c>
      <c r="F67" s="6">
        <f>F25+F46</f>
        <v>247</v>
      </c>
      <c r="G67" s="6">
        <f>G25+G46</f>
        <v>1538</v>
      </c>
      <c r="H67" s="6">
        <f>H25+H46</f>
        <v>703</v>
      </c>
      <c r="I67" s="6">
        <f>I25+I46</f>
        <v>835</v>
      </c>
      <c r="J67" s="5" t="s">
        <v>0</v>
      </c>
      <c r="K67" s="5" t="s">
        <v>0</v>
      </c>
      <c r="L67" s="5" t="s">
        <v>0</v>
      </c>
      <c r="M67" s="5" t="s">
        <v>0</v>
      </c>
      <c r="N67" s="5" t="s">
        <v>0</v>
      </c>
      <c r="O67" s="5" t="s">
        <v>0</v>
      </c>
      <c r="P67" s="5" t="s">
        <v>0</v>
      </c>
      <c r="Q67" s="5" t="s">
        <v>0</v>
      </c>
      <c r="R67" s="5" t="s">
        <v>0</v>
      </c>
      <c r="S67" s="5" t="s">
        <v>0</v>
      </c>
      <c r="T67" s="5" t="s">
        <v>0</v>
      </c>
      <c r="U67" s="5" t="s">
        <v>0</v>
      </c>
      <c r="V67" s="5" t="s">
        <v>0</v>
      </c>
      <c r="W67" s="5" t="s">
        <v>0</v>
      </c>
      <c r="X67" s="4" t="s">
        <v>0</v>
      </c>
    </row>
  </sheetData>
  <mergeCells count="11">
    <mergeCell ref="M3:O3"/>
    <mergeCell ref="B26:B46"/>
    <mergeCell ref="B47:B67"/>
    <mergeCell ref="P3:R3"/>
    <mergeCell ref="S3:U3"/>
    <mergeCell ref="V3:X3"/>
    <mergeCell ref="B5:B25"/>
    <mergeCell ref="B3:C4"/>
    <mergeCell ref="D3:F3"/>
    <mergeCell ref="G3:I3"/>
    <mergeCell ref="J3:L3"/>
  </mergeCells>
  <phoneticPr fontId="3"/>
  <pageMargins left="0.39370078740157483" right="0.39370078740157483" top="0.74803149606299213" bottom="0.74803149606299213" header="0.31496062992125984" footer="0.31496062992125984"/>
  <pageSetup paperSize="9" scale="5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C0103_将来人口</vt:lpstr>
      <vt:lpstr>'C0103_将来人口'!Print_Area</vt:lpstr>
      <vt:lpstr>'C0103_将来人口'!Print_Titles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2026-03-22T23:39:50Z</dcterms:created>
  <dcterms:modified xsi:type="dcterms:W3CDTF">2026-03-22T23:39:56Z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2026-03-22T23:39:54Z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3c8a70fd-5de8-4ffc-b3ec-5659fc3fe685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