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A379322-2939-46BC-8275-EC3FD6D43D01}" xr6:coauthVersionLast="47" xr6:coauthVersionMax="47" xr10:uidLastSave="{00000000-0000-0000-0000-000000000000}"/>
  <bookViews>
    <workbookView xWindow="-108" yWindow="-108" windowWidth="23256" windowHeight="12456" xr2:uid="{EDBB0FA5-A085-4A72-9E9F-E901429C102B}"/>
  </bookViews>
  <sheets>
    <sheet name="C0101_人口規模" sheetId="1" r:id="rId1"/>
  </sheets>
  <definedNames>
    <definedName name="_xlnm.Print_Area" localSheetId="0">'C0101_人口規模'!$B$1:$Z$64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" i="1" l="1"/>
  <c r="Z5" i="1"/>
  <c r="Z6" i="1"/>
  <c r="D7" i="1"/>
  <c r="Z7" i="1" s="1"/>
  <c r="E7" i="1"/>
  <c r="F7" i="1"/>
  <c r="F21" i="1" s="1"/>
  <c r="F63" i="1" s="1"/>
  <c r="G7" i="1"/>
  <c r="H7" i="1"/>
  <c r="H21" i="1" s="1"/>
  <c r="I7" i="1"/>
  <c r="J7" i="1"/>
  <c r="K7" i="1"/>
  <c r="L7" i="1"/>
  <c r="M7" i="1"/>
  <c r="N7" i="1"/>
  <c r="N21" i="1" s="1"/>
  <c r="N63" i="1" s="1"/>
  <c r="O7" i="1"/>
  <c r="P7" i="1"/>
  <c r="P21" i="1" s="1"/>
  <c r="Q7" i="1"/>
  <c r="R7" i="1"/>
  <c r="S7" i="1"/>
  <c r="T7" i="1"/>
  <c r="U7" i="1"/>
  <c r="V7" i="1"/>
  <c r="V21" i="1" s="1"/>
  <c r="V63" i="1" s="1"/>
  <c r="W7" i="1"/>
  <c r="X7" i="1"/>
  <c r="X21" i="1" s="1"/>
  <c r="Y7" i="1"/>
  <c r="D8" i="1"/>
  <c r="E8" i="1"/>
  <c r="F8" i="1"/>
  <c r="G8" i="1"/>
  <c r="G22" i="1" s="1"/>
  <c r="G64" i="1" s="1"/>
  <c r="H8" i="1"/>
  <c r="I8" i="1"/>
  <c r="I22" i="1" s="1"/>
  <c r="J8" i="1"/>
  <c r="K8" i="1"/>
  <c r="L8" i="1"/>
  <c r="M8" i="1"/>
  <c r="N8" i="1"/>
  <c r="O8" i="1"/>
  <c r="O22" i="1" s="1"/>
  <c r="O64" i="1" s="1"/>
  <c r="P8" i="1"/>
  <c r="Q8" i="1"/>
  <c r="Q22" i="1" s="1"/>
  <c r="R8" i="1"/>
  <c r="S8" i="1"/>
  <c r="T8" i="1"/>
  <c r="U8" i="1"/>
  <c r="V8" i="1"/>
  <c r="W8" i="1"/>
  <c r="W22" i="1" s="1"/>
  <c r="W64" i="1" s="1"/>
  <c r="X8" i="1"/>
  <c r="Y8" i="1"/>
  <c r="Y22" i="1" s="1"/>
  <c r="Z8" i="1"/>
  <c r="Z22" i="1" s="1"/>
  <c r="Z11" i="1"/>
  <c r="Z12" i="1"/>
  <c r="Z13" i="1"/>
  <c r="D14" i="1"/>
  <c r="E14" i="1"/>
  <c r="E21" i="1" s="1"/>
  <c r="E63" i="1" s="1"/>
  <c r="F14" i="1"/>
  <c r="G14" i="1"/>
  <c r="G21" i="1" s="1"/>
  <c r="G63" i="1" s="1"/>
  <c r="H14" i="1"/>
  <c r="I14" i="1"/>
  <c r="J14" i="1"/>
  <c r="K14" i="1"/>
  <c r="L14" i="1"/>
  <c r="M14" i="1"/>
  <c r="M21" i="1" s="1"/>
  <c r="M63" i="1" s="1"/>
  <c r="N14" i="1"/>
  <c r="O14" i="1"/>
  <c r="O21" i="1" s="1"/>
  <c r="O63" i="1" s="1"/>
  <c r="P14" i="1"/>
  <c r="Q14" i="1"/>
  <c r="R14" i="1"/>
  <c r="S14" i="1"/>
  <c r="T14" i="1"/>
  <c r="U14" i="1"/>
  <c r="U21" i="1" s="1"/>
  <c r="U63" i="1" s="1"/>
  <c r="V14" i="1"/>
  <c r="W14" i="1"/>
  <c r="W21" i="1" s="1"/>
  <c r="W63" i="1" s="1"/>
  <c r="X14" i="1"/>
  <c r="Y14" i="1"/>
  <c r="D15" i="1"/>
  <c r="E15" i="1"/>
  <c r="F15" i="1"/>
  <c r="F22" i="1" s="1"/>
  <c r="F64" i="1" s="1"/>
  <c r="G15" i="1"/>
  <c r="H15" i="1"/>
  <c r="H22" i="1" s="1"/>
  <c r="H64" i="1" s="1"/>
  <c r="I15" i="1"/>
  <c r="J15" i="1"/>
  <c r="K15" i="1"/>
  <c r="L15" i="1"/>
  <c r="M15" i="1"/>
  <c r="N15" i="1"/>
  <c r="N22" i="1" s="1"/>
  <c r="N64" i="1" s="1"/>
  <c r="O15" i="1"/>
  <c r="P15" i="1"/>
  <c r="P22" i="1" s="1"/>
  <c r="P64" i="1" s="1"/>
  <c r="Q15" i="1"/>
  <c r="R15" i="1"/>
  <c r="S15" i="1"/>
  <c r="T15" i="1"/>
  <c r="U15" i="1"/>
  <c r="V15" i="1"/>
  <c r="V22" i="1" s="1"/>
  <c r="V64" i="1" s="1"/>
  <c r="W15" i="1"/>
  <c r="X15" i="1"/>
  <c r="X22" i="1" s="1"/>
  <c r="X64" i="1" s="1"/>
  <c r="Y15" i="1"/>
  <c r="Z15" i="1"/>
  <c r="D18" i="1"/>
  <c r="E18" i="1"/>
  <c r="F18" i="1"/>
  <c r="G18" i="1"/>
  <c r="G60" i="1" s="1"/>
  <c r="H18" i="1"/>
  <c r="I18" i="1"/>
  <c r="J18" i="1"/>
  <c r="K18" i="1"/>
  <c r="L18" i="1"/>
  <c r="M18" i="1"/>
  <c r="N18" i="1"/>
  <c r="O18" i="1"/>
  <c r="O60" i="1" s="1"/>
  <c r="P18" i="1"/>
  <c r="Q18" i="1"/>
  <c r="R18" i="1"/>
  <c r="S18" i="1"/>
  <c r="T18" i="1"/>
  <c r="U18" i="1"/>
  <c r="V18" i="1"/>
  <c r="W18" i="1"/>
  <c r="W60" i="1" s="1"/>
  <c r="X18" i="1"/>
  <c r="Y18" i="1"/>
  <c r="Z18" i="1"/>
  <c r="D19" i="1"/>
  <c r="E19" i="1"/>
  <c r="F19" i="1"/>
  <c r="G19" i="1"/>
  <c r="H19" i="1"/>
  <c r="H61" i="1" s="1"/>
  <c r="I19" i="1"/>
  <c r="J19" i="1"/>
  <c r="K19" i="1"/>
  <c r="L19" i="1"/>
  <c r="M19" i="1"/>
  <c r="N19" i="1"/>
  <c r="O19" i="1"/>
  <c r="P19" i="1"/>
  <c r="P61" i="1" s="1"/>
  <c r="Q19" i="1"/>
  <c r="R19" i="1"/>
  <c r="S19" i="1"/>
  <c r="T19" i="1"/>
  <c r="U19" i="1"/>
  <c r="V19" i="1"/>
  <c r="W19" i="1"/>
  <c r="X19" i="1"/>
  <c r="X61" i="1" s="1"/>
  <c r="Y19" i="1"/>
  <c r="Z19" i="1"/>
  <c r="D20" i="1"/>
  <c r="E20" i="1"/>
  <c r="F20" i="1"/>
  <c r="G20" i="1"/>
  <c r="H20" i="1"/>
  <c r="I20" i="1"/>
  <c r="I62" i="1" s="1"/>
  <c r="J20" i="1"/>
  <c r="K20" i="1"/>
  <c r="L20" i="1"/>
  <c r="M20" i="1"/>
  <c r="N20" i="1"/>
  <c r="O20" i="1"/>
  <c r="P20" i="1"/>
  <c r="Q20" i="1"/>
  <c r="Q62" i="1" s="1"/>
  <c r="R20" i="1"/>
  <c r="S20" i="1"/>
  <c r="T20" i="1"/>
  <c r="U20" i="1"/>
  <c r="V20" i="1"/>
  <c r="W20" i="1"/>
  <c r="X20" i="1"/>
  <c r="Y20" i="1"/>
  <c r="Y62" i="1" s="1"/>
  <c r="Z20" i="1"/>
  <c r="D21" i="1"/>
  <c r="I21" i="1"/>
  <c r="J21" i="1"/>
  <c r="K21" i="1"/>
  <c r="L21" i="1"/>
  <c r="Q21" i="1"/>
  <c r="R21" i="1"/>
  <c r="S21" i="1"/>
  <c r="T21" i="1"/>
  <c r="Y21" i="1"/>
  <c r="D22" i="1"/>
  <c r="E22" i="1"/>
  <c r="J22" i="1"/>
  <c r="K22" i="1"/>
  <c r="L22" i="1"/>
  <c r="M22" i="1"/>
  <c r="R22" i="1"/>
  <c r="S22" i="1"/>
  <c r="T22" i="1"/>
  <c r="U22" i="1"/>
  <c r="Z25" i="1"/>
  <c r="Z26" i="1"/>
  <c r="Z27" i="1"/>
  <c r="D28" i="1"/>
  <c r="D42" i="1" s="1"/>
  <c r="E28" i="1"/>
  <c r="F28" i="1"/>
  <c r="G28" i="1"/>
  <c r="H28" i="1"/>
  <c r="I28" i="1"/>
  <c r="I42" i="1" s="1"/>
  <c r="I63" i="1" s="1"/>
  <c r="J28" i="1"/>
  <c r="K28" i="1"/>
  <c r="K42" i="1" s="1"/>
  <c r="K63" i="1" s="1"/>
  <c r="L28" i="1"/>
  <c r="L42" i="1" s="1"/>
  <c r="L63" i="1" s="1"/>
  <c r="M28" i="1"/>
  <c r="N28" i="1"/>
  <c r="O28" i="1"/>
  <c r="P28" i="1"/>
  <c r="Q28" i="1"/>
  <c r="Q42" i="1" s="1"/>
  <c r="Q63" i="1" s="1"/>
  <c r="R28" i="1"/>
  <c r="S28" i="1"/>
  <c r="S42" i="1" s="1"/>
  <c r="S63" i="1" s="1"/>
  <c r="T28" i="1"/>
  <c r="T42" i="1" s="1"/>
  <c r="T63" i="1" s="1"/>
  <c r="U28" i="1"/>
  <c r="V28" i="1"/>
  <c r="W28" i="1"/>
  <c r="X28" i="1"/>
  <c r="Y28" i="1"/>
  <c r="Y42" i="1" s="1"/>
  <c r="Y63" i="1" s="1"/>
  <c r="D29" i="1"/>
  <c r="Z29" i="1" s="1"/>
  <c r="E29" i="1"/>
  <c r="E43" i="1" s="1"/>
  <c r="E64" i="1" s="1"/>
  <c r="F29" i="1"/>
  <c r="G29" i="1"/>
  <c r="H29" i="1"/>
  <c r="I29" i="1"/>
  <c r="J29" i="1"/>
  <c r="J43" i="1" s="1"/>
  <c r="J64" i="1" s="1"/>
  <c r="K29" i="1"/>
  <c r="L29" i="1"/>
  <c r="L43" i="1" s="1"/>
  <c r="L64" i="1" s="1"/>
  <c r="M29" i="1"/>
  <c r="M43" i="1" s="1"/>
  <c r="M64" i="1" s="1"/>
  <c r="N29" i="1"/>
  <c r="O29" i="1"/>
  <c r="P29" i="1"/>
  <c r="Q29" i="1"/>
  <c r="R29" i="1"/>
  <c r="R43" i="1" s="1"/>
  <c r="R64" i="1" s="1"/>
  <c r="S29" i="1"/>
  <c r="T29" i="1"/>
  <c r="T43" i="1" s="1"/>
  <c r="T64" i="1" s="1"/>
  <c r="U29" i="1"/>
  <c r="U43" i="1" s="1"/>
  <c r="U64" i="1" s="1"/>
  <c r="V29" i="1"/>
  <c r="W29" i="1"/>
  <c r="X29" i="1"/>
  <c r="Y29" i="1"/>
  <c r="Z32" i="1"/>
  <c r="Z33" i="1"/>
  <c r="Z34" i="1"/>
  <c r="D35" i="1"/>
  <c r="E35" i="1"/>
  <c r="F35" i="1"/>
  <c r="G35" i="1"/>
  <c r="H35" i="1"/>
  <c r="H42" i="1" s="1"/>
  <c r="I35" i="1"/>
  <c r="J35" i="1"/>
  <c r="J56" i="1" s="1"/>
  <c r="K35" i="1"/>
  <c r="L35" i="1"/>
  <c r="M35" i="1"/>
  <c r="N35" i="1"/>
  <c r="O35" i="1"/>
  <c r="P35" i="1"/>
  <c r="P42" i="1" s="1"/>
  <c r="Q35" i="1"/>
  <c r="R35" i="1"/>
  <c r="R56" i="1" s="1"/>
  <c r="S35" i="1"/>
  <c r="T35" i="1"/>
  <c r="U35" i="1"/>
  <c r="V35" i="1"/>
  <c r="W35" i="1"/>
  <c r="X35" i="1"/>
  <c r="X42" i="1" s="1"/>
  <c r="Y35" i="1"/>
  <c r="Z35" i="1"/>
  <c r="D36" i="1"/>
  <c r="Z36" i="1" s="1"/>
  <c r="E36" i="1"/>
  <c r="F36" i="1"/>
  <c r="G36" i="1"/>
  <c r="H36" i="1"/>
  <c r="I36" i="1"/>
  <c r="I43" i="1" s="1"/>
  <c r="J36" i="1"/>
  <c r="K36" i="1"/>
  <c r="K57" i="1" s="1"/>
  <c r="L36" i="1"/>
  <c r="M36" i="1"/>
  <c r="N36" i="1"/>
  <c r="O36" i="1"/>
  <c r="P36" i="1"/>
  <c r="Q36" i="1"/>
  <c r="Q43" i="1" s="1"/>
  <c r="R36" i="1"/>
  <c r="S36" i="1"/>
  <c r="S57" i="1" s="1"/>
  <c r="T36" i="1"/>
  <c r="U36" i="1"/>
  <c r="V36" i="1"/>
  <c r="W36" i="1"/>
  <c r="X36" i="1"/>
  <c r="Y36" i="1"/>
  <c r="Y43" i="1" s="1"/>
  <c r="D39" i="1"/>
  <c r="D60" i="1" s="1"/>
  <c r="E39" i="1"/>
  <c r="F39" i="1"/>
  <c r="G39" i="1"/>
  <c r="H39" i="1"/>
  <c r="I39" i="1"/>
  <c r="J39" i="1"/>
  <c r="J60" i="1" s="1"/>
  <c r="K39" i="1"/>
  <c r="L39" i="1"/>
  <c r="L60" i="1" s="1"/>
  <c r="M39" i="1"/>
  <c r="N39" i="1"/>
  <c r="O39" i="1"/>
  <c r="P39" i="1"/>
  <c r="Q39" i="1"/>
  <c r="R39" i="1"/>
  <c r="R60" i="1" s="1"/>
  <c r="S39" i="1"/>
  <c r="T39" i="1"/>
  <c r="T60" i="1" s="1"/>
  <c r="U39" i="1"/>
  <c r="V39" i="1"/>
  <c r="W39" i="1"/>
  <c r="X39" i="1"/>
  <c r="Y39" i="1"/>
  <c r="D40" i="1"/>
  <c r="E40" i="1"/>
  <c r="E61" i="1" s="1"/>
  <c r="F40" i="1"/>
  <c r="G40" i="1"/>
  <c r="H40" i="1"/>
  <c r="I40" i="1"/>
  <c r="J40" i="1"/>
  <c r="K40" i="1"/>
  <c r="K61" i="1" s="1"/>
  <c r="L40" i="1"/>
  <c r="M40" i="1"/>
  <c r="M61" i="1" s="1"/>
  <c r="N40" i="1"/>
  <c r="O40" i="1"/>
  <c r="P40" i="1"/>
  <c r="Q40" i="1"/>
  <c r="R40" i="1"/>
  <c r="S40" i="1"/>
  <c r="S61" i="1" s="1"/>
  <c r="T40" i="1"/>
  <c r="U40" i="1"/>
  <c r="U61" i="1" s="1"/>
  <c r="V40" i="1"/>
  <c r="W40" i="1"/>
  <c r="X40" i="1"/>
  <c r="Y40" i="1"/>
  <c r="D41" i="1"/>
  <c r="Z41" i="1" s="1"/>
  <c r="E41" i="1"/>
  <c r="F41" i="1"/>
  <c r="F62" i="1" s="1"/>
  <c r="G41" i="1"/>
  <c r="H41" i="1"/>
  <c r="I41" i="1"/>
  <c r="J41" i="1"/>
  <c r="K41" i="1"/>
  <c r="L41" i="1"/>
  <c r="L62" i="1" s="1"/>
  <c r="M41" i="1"/>
  <c r="N41" i="1"/>
  <c r="N62" i="1" s="1"/>
  <c r="O41" i="1"/>
  <c r="P41" i="1"/>
  <c r="Q41" i="1"/>
  <c r="R41" i="1"/>
  <c r="S41" i="1"/>
  <c r="T41" i="1"/>
  <c r="T62" i="1" s="1"/>
  <c r="U41" i="1"/>
  <c r="V41" i="1"/>
  <c r="V62" i="1" s="1"/>
  <c r="W41" i="1"/>
  <c r="X41" i="1"/>
  <c r="Y41" i="1"/>
  <c r="E42" i="1"/>
  <c r="F42" i="1"/>
  <c r="G42" i="1"/>
  <c r="M42" i="1"/>
  <c r="N42" i="1"/>
  <c r="O42" i="1"/>
  <c r="U42" i="1"/>
  <c r="V42" i="1"/>
  <c r="W42" i="1"/>
  <c r="F43" i="1"/>
  <c r="G43" i="1"/>
  <c r="H43" i="1"/>
  <c r="N43" i="1"/>
  <c r="O43" i="1"/>
  <c r="P43" i="1"/>
  <c r="V43" i="1"/>
  <c r="W43" i="1"/>
  <c r="X43" i="1"/>
  <c r="D46" i="1"/>
  <c r="E46" i="1"/>
  <c r="F46" i="1"/>
  <c r="G46" i="1"/>
  <c r="Z46" i="1" s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D48" i="1"/>
  <c r="Z48" i="1" s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D49" i="1"/>
  <c r="E49" i="1"/>
  <c r="G49" i="1"/>
  <c r="J49" i="1"/>
  <c r="L49" i="1"/>
  <c r="M49" i="1"/>
  <c r="O49" i="1"/>
  <c r="R49" i="1"/>
  <c r="T49" i="1"/>
  <c r="U49" i="1"/>
  <c r="W49" i="1"/>
  <c r="E50" i="1"/>
  <c r="F50" i="1"/>
  <c r="H50" i="1"/>
  <c r="K50" i="1"/>
  <c r="M50" i="1"/>
  <c r="N50" i="1"/>
  <c r="P50" i="1"/>
  <c r="S50" i="1"/>
  <c r="U50" i="1"/>
  <c r="V50" i="1"/>
  <c r="X50" i="1"/>
  <c r="D53" i="1"/>
  <c r="Z53" i="1" s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D54" i="1"/>
  <c r="E54" i="1"/>
  <c r="Z54" i="1" s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D55" i="1"/>
  <c r="Z55" i="1" s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D56" i="1"/>
  <c r="F56" i="1"/>
  <c r="G56" i="1"/>
  <c r="I56" i="1"/>
  <c r="K56" i="1"/>
  <c r="L56" i="1"/>
  <c r="N56" i="1"/>
  <c r="O56" i="1"/>
  <c r="Q56" i="1"/>
  <c r="S56" i="1"/>
  <c r="T56" i="1"/>
  <c r="V56" i="1"/>
  <c r="W56" i="1"/>
  <c r="Y56" i="1"/>
  <c r="D57" i="1"/>
  <c r="E57" i="1"/>
  <c r="G57" i="1"/>
  <c r="H57" i="1"/>
  <c r="J57" i="1"/>
  <c r="L57" i="1"/>
  <c r="M57" i="1"/>
  <c r="O57" i="1"/>
  <c r="P57" i="1"/>
  <c r="R57" i="1"/>
  <c r="T57" i="1"/>
  <c r="U57" i="1"/>
  <c r="W57" i="1"/>
  <c r="X57" i="1"/>
  <c r="E60" i="1"/>
  <c r="F60" i="1"/>
  <c r="H60" i="1"/>
  <c r="I60" i="1"/>
  <c r="K60" i="1"/>
  <c r="M60" i="1"/>
  <c r="N60" i="1"/>
  <c r="P60" i="1"/>
  <c r="Q60" i="1"/>
  <c r="S60" i="1"/>
  <c r="U60" i="1"/>
  <c r="V60" i="1"/>
  <c r="X60" i="1"/>
  <c r="Y60" i="1"/>
  <c r="D61" i="1"/>
  <c r="F61" i="1"/>
  <c r="G61" i="1"/>
  <c r="I61" i="1"/>
  <c r="J61" i="1"/>
  <c r="L61" i="1"/>
  <c r="N61" i="1"/>
  <c r="O61" i="1"/>
  <c r="Q61" i="1"/>
  <c r="R61" i="1"/>
  <c r="T61" i="1"/>
  <c r="V61" i="1"/>
  <c r="W61" i="1"/>
  <c r="Y61" i="1"/>
  <c r="E62" i="1"/>
  <c r="G62" i="1"/>
  <c r="H62" i="1"/>
  <c r="J62" i="1"/>
  <c r="K62" i="1"/>
  <c r="M62" i="1"/>
  <c r="O62" i="1"/>
  <c r="P62" i="1"/>
  <c r="R62" i="1"/>
  <c r="S62" i="1"/>
  <c r="U62" i="1"/>
  <c r="W62" i="1"/>
  <c r="X62" i="1"/>
  <c r="X63" i="1" l="1"/>
  <c r="P63" i="1"/>
  <c r="H63" i="1"/>
  <c r="Y64" i="1"/>
  <c r="Q64" i="1"/>
  <c r="I64" i="1"/>
  <c r="D63" i="1"/>
  <c r="K64" i="1"/>
  <c r="Z61" i="1"/>
  <c r="Z60" i="1"/>
  <c r="D62" i="1"/>
  <c r="Z62" i="1" s="1"/>
  <c r="Y57" i="1"/>
  <c r="Q57" i="1"/>
  <c r="I57" i="1"/>
  <c r="X56" i="1"/>
  <c r="P56" i="1"/>
  <c r="H56" i="1"/>
  <c r="T50" i="1"/>
  <c r="L50" i="1"/>
  <c r="D50" i="1"/>
  <c r="S49" i="1"/>
  <c r="K49" i="1"/>
  <c r="Z28" i="1"/>
  <c r="Z39" i="1"/>
  <c r="R50" i="1"/>
  <c r="J50" i="1"/>
  <c r="Y49" i="1"/>
  <c r="Q49" i="1"/>
  <c r="I49" i="1"/>
  <c r="Z40" i="1"/>
  <c r="V57" i="1"/>
  <c r="N57" i="1"/>
  <c r="F57" i="1"/>
  <c r="U56" i="1"/>
  <c r="M56" i="1"/>
  <c r="E56" i="1"/>
  <c r="Y50" i="1"/>
  <c r="Q50" i="1"/>
  <c r="I50" i="1"/>
  <c r="X49" i="1"/>
  <c r="P49" i="1"/>
  <c r="H49" i="1"/>
  <c r="D43" i="1"/>
  <c r="S43" i="1"/>
  <c r="S64" i="1" s="1"/>
  <c r="K43" i="1"/>
  <c r="R42" i="1"/>
  <c r="R63" i="1" s="1"/>
  <c r="J42" i="1"/>
  <c r="J63" i="1" s="1"/>
  <c r="Z14" i="1"/>
  <c r="Z21" i="1" s="1"/>
  <c r="W50" i="1"/>
  <c r="O50" i="1"/>
  <c r="G50" i="1"/>
  <c r="V49" i="1"/>
  <c r="N49" i="1"/>
  <c r="F49" i="1"/>
  <c r="Z49" i="1" s="1"/>
  <c r="Z57" i="1" l="1"/>
  <c r="Z56" i="1"/>
  <c r="Z50" i="1"/>
  <c r="Z42" i="1"/>
  <c r="Z43" i="1"/>
  <c r="D64" i="1"/>
  <c r="Z64" i="1" s="1"/>
  <c r="Z63" i="1"/>
</calcChain>
</file>

<file path=xl/sharedStrings.xml><?xml version="1.0" encoding="utf-8"?>
<sst xmlns="http://schemas.openxmlformats.org/spreadsheetml/2006/main" count="265" uniqueCount="34">
  <si>
    <t>都市計画区域外</t>
  </si>
  <si>
    <t>　用途地域未指定</t>
  </si>
  <si>
    <t>　用途地域指定区域</t>
  </si>
  <si>
    <t>都市計画区域</t>
  </si>
  <si>
    <t>行政区域</t>
  </si>
  <si>
    <t>合計</t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</si>
  <si>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</si>
  <si>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</si>
  <si>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</si>
  <si>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</si>
  <si>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</si>
  <si>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</si>
  <si>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</si>
  <si>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</si>
  <si>
    <t>65～69歳</t>
  </si>
  <si>
    <t>60～64歳</t>
  </si>
  <si>
    <t>55～59歳</t>
  </si>
  <si>
    <t>50～54歳</t>
  </si>
  <si>
    <t>45～49歳</t>
  </si>
  <si>
    <t>40～44歳</t>
  </si>
  <si>
    <t>35～39歳</t>
  </si>
  <si>
    <t>30～34歳</t>
  </si>
  <si>
    <t>25～29歳</t>
  </si>
  <si>
    <t>20～24歳</t>
  </si>
  <si>
    <t>15～19歳</t>
  </si>
  <si>
    <t>10～14歳</t>
  </si>
  <si>
    <t>5～9歳</t>
  </si>
  <si>
    <t>0～4歳</t>
  </si>
  <si>
    <t>女</t>
  </si>
  <si>
    <t>男</t>
  </si>
  <si>
    <t>可児市</t>
    <rPh sb="0" eb="3">
      <t>カニシ</t>
    </rPh>
    <phoneticPr fontId="6"/>
  </si>
  <si>
    <t>可児市
(御嵩都
市計画箇
所のみ)</t>
    <rPh sb="0" eb="3">
      <t>カニシ</t>
    </rPh>
    <rPh sb="5" eb="7">
      <t>ミタケ</t>
    </rPh>
    <rPh sb="7" eb="8">
      <t>ト</t>
    </rPh>
    <rPh sb="9" eb="10">
      <t>シ</t>
    </rPh>
    <rPh sb="10" eb="12">
      <t>ケイカク</t>
    </rPh>
    <rPh sb="12" eb="13">
      <t>カ</t>
    </rPh>
    <rPh sb="14" eb="15">
      <t>ショ</t>
    </rPh>
    <phoneticPr fontId="6"/>
  </si>
  <si>
    <t>可児市
(可児都
市計画箇
所のみ)</t>
    <rPh sb="0" eb="3">
      <t>カニシ</t>
    </rPh>
    <rPh sb="5" eb="7">
      <t>カニ</t>
    </rPh>
    <rPh sb="7" eb="8">
      <t>ト</t>
    </rPh>
    <rPh sb="9" eb="10">
      <t>シ</t>
    </rPh>
    <rPh sb="10" eb="12">
      <t>ケイカク</t>
    </rPh>
    <rPh sb="12" eb="13">
      <t>カ</t>
    </rPh>
    <rPh sb="14" eb="15">
      <t>ショ</t>
    </rPh>
    <phoneticPr fontId="6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</si>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</sst>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0" fontId="2" fillId="0" borderId="12" xfId="0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D8A3-CB7C-4D34-980D-ECD50E8BCD26}">
  <sheetPr>
    <pageSetUpPr fitToPage="1"/>
  </sheetPr>
  <dimension ref="A1:AB64"/>
  <sheetViews>
    <sheetView showGridLines="0" tabSelected="1" zoomScaleNormal="100" zoomScaleSheetLayoutView="100" workbookViewId="0">
      <pane xSplit="3" topLeftCell="E1" activePane="topRight" state="frozen"/>
      <selection activeCell="B2" sqref="B2:Z64"/>
      <selection pane="topRight"/>
    </sheetView>
  </sheetViews>
  <sheetFormatPr defaultColWidth="9" defaultRowHeight="13.2"/>
  <cols>
    <col min="1" max="1" width="4.6640625" style="1" customWidth="1"/>
    <col min="2" max="2" width="10.77734375" style="1" customWidth="1"/>
    <col min="3" max="3" width="17.6640625" style="1" customWidth="1"/>
    <col min="4" max="26" width="8.6640625" style="1" customWidth="1"/>
    <col min="27" max="16384" width="9" style="1"/>
  </cols>
  <sheetData>
    <row r="1" spans="1:28" ht="13.8" thickBot="1">
      <c r="T1"/>
      <c r="Z1" s="33" t="s">
        <v>33</v>
      </c>
    </row>
    <row r="2" spans="1:28" ht="13.5" customHeight="1" thickBot="1">
      <c r="B2" s="28" t="s">
        <v>32</v>
      </c>
      <c r="C2" s="27"/>
      <c r="D2" s="26" t="s">
        <v>29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4"/>
      <c r="AA2" s="29"/>
    </row>
    <row r="3" spans="1:28" ht="13.5" customHeight="1" thickBot="1">
      <c r="B3" s="11"/>
      <c r="C3" s="23"/>
      <c r="D3" s="22" t="s">
        <v>27</v>
      </c>
      <c r="E3" s="21" t="s">
        <v>26</v>
      </c>
      <c r="F3" s="21" t="s">
        <v>25</v>
      </c>
      <c r="G3" s="21" t="s">
        <v>24</v>
      </c>
      <c r="H3" s="21" t="s">
        <v>23</v>
      </c>
      <c r="I3" s="21" t="s">
        <v>22</v>
      </c>
      <c r="J3" s="21" t="s">
        <v>21</v>
      </c>
      <c r="K3" s="21" t="s">
        <v>20</v>
      </c>
      <c r="L3" s="21" t="s">
        <v>19</v>
      </c>
      <c r="M3" s="21" t="s">
        <v>18</v>
      </c>
      <c r="N3" s="21" t="s">
        <v>17</v>
      </c>
      <c r="O3" s="21" t="s">
        <v>16</v>
      </c>
      <c r="P3" s="21" t="s">
        <v>15</v>
      </c>
      <c r="Q3" s="21" t="s">
        <v>14</v>
      </c>
      <c r="R3" s="21" t="s">
        <v>13</v>
      </c>
      <c r="S3" s="21" t="s">
        <v>12</v>
      </c>
      <c r="T3" s="21" t="s">
        <v>11</v>
      </c>
      <c r="U3" s="21" t="s">
        <v>10</v>
      </c>
      <c r="V3" s="21" t="s">
        <v>9</v>
      </c>
      <c r="W3" s="21" t="s">
        <v>8</v>
      </c>
      <c r="X3" s="20" t="s">
        <v>7</v>
      </c>
      <c r="Y3" s="20" t="s">
        <v>6</v>
      </c>
      <c r="Z3" s="19" t="s">
        <v>5</v>
      </c>
      <c r="AA3" s="29"/>
      <c r="AB3" s="31"/>
    </row>
    <row r="4" spans="1:28" ht="13.5" customHeight="1">
      <c r="B4" s="11"/>
      <c r="C4" s="18" t="s">
        <v>4</v>
      </c>
      <c r="D4" s="17">
        <v>1831</v>
      </c>
      <c r="E4" s="16">
        <v>2329</v>
      </c>
      <c r="F4" s="16">
        <v>2409</v>
      </c>
      <c r="G4" s="16">
        <v>2568</v>
      </c>
      <c r="H4" s="16">
        <v>2370</v>
      </c>
      <c r="I4" s="16">
        <v>2404</v>
      </c>
      <c r="J4" s="16">
        <v>2607</v>
      </c>
      <c r="K4" s="16">
        <v>3009</v>
      </c>
      <c r="L4" s="16">
        <v>3438</v>
      </c>
      <c r="M4" s="16">
        <v>3869</v>
      </c>
      <c r="N4" s="16">
        <v>3225</v>
      </c>
      <c r="O4" s="16">
        <v>2720</v>
      </c>
      <c r="P4" s="16">
        <v>2598</v>
      </c>
      <c r="Q4" s="16">
        <v>3057</v>
      </c>
      <c r="R4" s="16">
        <v>3773</v>
      </c>
      <c r="S4" s="16">
        <v>2798</v>
      </c>
      <c r="T4" s="16">
        <v>1703</v>
      </c>
      <c r="U4" s="16">
        <v>835</v>
      </c>
      <c r="V4" s="16">
        <v>310</v>
      </c>
      <c r="W4" s="16">
        <v>63</v>
      </c>
      <c r="X4" s="16">
        <v>6</v>
      </c>
      <c r="Y4" s="16">
        <v>701</v>
      </c>
      <c r="Z4" s="15">
        <f>SUM(D4:Y4)</f>
        <v>48623</v>
      </c>
      <c r="AA4" s="2"/>
      <c r="AB4" s="29"/>
    </row>
    <row r="5" spans="1:28" ht="13.5" customHeight="1">
      <c r="B5" s="11"/>
      <c r="C5" s="14" t="s">
        <v>3</v>
      </c>
      <c r="D5" s="13">
        <v>1831</v>
      </c>
      <c r="E5" s="12">
        <v>2329</v>
      </c>
      <c r="F5" s="12">
        <v>2409</v>
      </c>
      <c r="G5" s="12">
        <v>2568</v>
      </c>
      <c r="H5" s="12">
        <v>2370</v>
      </c>
      <c r="I5" s="12">
        <v>2404</v>
      </c>
      <c r="J5" s="12">
        <v>2607</v>
      </c>
      <c r="K5" s="12">
        <v>3009</v>
      </c>
      <c r="L5" s="12">
        <v>3438</v>
      </c>
      <c r="M5" s="12">
        <v>3869</v>
      </c>
      <c r="N5" s="12">
        <v>3225</v>
      </c>
      <c r="O5" s="12">
        <v>2720</v>
      </c>
      <c r="P5" s="12">
        <v>2598</v>
      </c>
      <c r="Q5" s="12">
        <v>3057</v>
      </c>
      <c r="R5" s="12">
        <v>3773</v>
      </c>
      <c r="S5" s="9">
        <v>2798</v>
      </c>
      <c r="T5" s="9">
        <v>1703</v>
      </c>
      <c r="U5" s="9">
        <v>835</v>
      </c>
      <c r="V5" s="9">
        <v>310</v>
      </c>
      <c r="W5" s="9">
        <v>63</v>
      </c>
      <c r="X5" s="9">
        <v>6</v>
      </c>
      <c r="Y5" s="9">
        <v>701</v>
      </c>
      <c r="Z5" s="8">
        <f>SUM(D5:Y5)</f>
        <v>48623</v>
      </c>
      <c r="AA5" s="2"/>
      <c r="AB5" s="29"/>
    </row>
    <row r="6" spans="1:28" ht="13.5" customHeight="1">
      <c r="B6" s="11"/>
      <c r="C6" s="10" t="s">
        <v>2</v>
      </c>
      <c r="D6" s="9">
        <v>1316.2851325504391</v>
      </c>
      <c r="E6" s="12">
        <v>1687.8083417312794</v>
      </c>
      <c r="F6" s="12">
        <v>1699.6755239290048</v>
      </c>
      <c r="G6" s="12">
        <v>1843.336548546984</v>
      </c>
      <c r="H6" s="12">
        <v>1661.8152726076137</v>
      </c>
      <c r="I6" s="12">
        <v>1700.308825041647</v>
      </c>
      <c r="J6" s="12">
        <v>1852.1967998683751</v>
      </c>
      <c r="K6" s="12">
        <v>2159.679390411945</v>
      </c>
      <c r="L6" s="12">
        <v>2469.142154947247</v>
      </c>
      <c r="M6" s="12">
        <v>2858.7515990374927</v>
      </c>
      <c r="N6" s="12">
        <v>2350.5207823458036</v>
      </c>
      <c r="O6" s="12">
        <v>1978.4841947226621</v>
      </c>
      <c r="P6" s="12">
        <v>1960.536741871131</v>
      </c>
      <c r="Q6" s="12">
        <v>2411.1996997305801</v>
      </c>
      <c r="R6" s="12">
        <v>2997.7109804002221</v>
      </c>
      <c r="S6" s="12">
        <v>2297.2046973654442</v>
      </c>
      <c r="T6" s="12">
        <v>1347.8976410340786</v>
      </c>
      <c r="U6" s="12">
        <v>624.23871418875842</v>
      </c>
      <c r="V6" s="12">
        <v>214.73533101618574</v>
      </c>
      <c r="W6" s="12">
        <v>41.620405980708718</v>
      </c>
      <c r="X6" s="12">
        <v>4.4400386648294017</v>
      </c>
      <c r="Y6" s="12">
        <v>472.41118400756841</v>
      </c>
      <c r="Z6" s="8">
        <f>SUM(D6:Y6)</f>
        <v>35950</v>
      </c>
      <c r="AA6" s="2"/>
      <c r="AB6" s="29"/>
    </row>
    <row r="7" spans="1:28" ht="13.5" customHeight="1">
      <c r="A7" s="7"/>
      <c r="B7" s="11"/>
      <c r="C7" s="10" t="s">
        <v>1</v>
      </c>
      <c r="D7" s="9">
        <f>D5-D6</f>
        <v>514.71486744956087</v>
      </c>
      <c r="E7" s="9">
        <f>E5-E6</f>
        <v>641.19165826872063</v>
      </c>
      <c r="F7" s="9">
        <f>F5-F6</f>
        <v>709.32447607099516</v>
      </c>
      <c r="G7" s="9">
        <f>G5-G6</f>
        <v>724.66345145301602</v>
      </c>
      <c r="H7" s="9">
        <f>H5-H6</f>
        <v>708.18472739238632</v>
      </c>
      <c r="I7" s="9">
        <f>I5-I6</f>
        <v>703.69117495835303</v>
      </c>
      <c r="J7" s="9">
        <f>J5-J6</f>
        <v>754.80320013162486</v>
      </c>
      <c r="K7" s="9">
        <f>K5-K6</f>
        <v>849.32060958805505</v>
      </c>
      <c r="L7" s="9">
        <f>L5-L6</f>
        <v>968.85784505275296</v>
      </c>
      <c r="M7" s="9">
        <f>M5-M6</f>
        <v>1010.2484009625073</v>
      </c>
      <c r="N7" s="9">
        <f>N5-N6</f>
        <v>874.47921765419642</v>
      </c>
      <c r="O7" s="9">
        <f>O5-O6</f>
        <v>741.5158052773379</v>
      </c>
      <c r="P7" s="9">
        <f>P5-P6</f>
        <v>637.46325812886903</v>
      </c>
      <c r="Q7" s="9">
        <f>Q5-Q6</f>
        <v>645.80030026941995</v>
      </c>
      <c r="R7" s="9">
        <f>R5-R6</f>
        <v>775.28901959977793</v>
      </c>
      <c r="S7" s="9">
        <f>S5-S6</f>
        <v>500.79530263455581</v>
      </c>
      <c r="T7" s="9">
        <f>T5-T6</f>
        <v>355.10235896592144</v>
      </c>
      <c r="U7" s="9">
        <f>U5-U6</f>
        <v>210.76128581124158</v>
      </c>
      <c r="V7" s="9">
        <f>V5-V6</f>
        <v>95.264668983814261</v>
      </c>
      <c r="W7" s="9">
        <f>W5-W6</f>
        <v>21.379594019291282</v>
      </c>
      <c r="X7" s="9">
        <f>X5-X6</f>
        <v>1.5599613351705983</v>
      </c>
      <c r="Y7" s="9">
        <f>Y5-Y6</f>
        <v>228.58881599243159</v>
      </c>
      <c r="Z7" s="8">
        <f>SUM(D7:Y7)</f>
        <v>12673.000000000004</v>
      </c>
      <c r="AA7" s="2"/>
      <c r="AB7" s="29"/>
    </row>
    <row r="8" spans="1:28" ht="13.5" customHeight="1" thickBot="1">
      <c r="A8" s="7"/>
      <c r="B8" s="11"/>
      <c r="C8" s="5" t="s">
        <v>0</v>
      </c>
      <c r="D8" s="4">
        <f>(D4-D5)</f>
        <v>0</v>
      </c>
      <c r="E8" s="4">
        <f>(E4-E5)</f>
        <v>0</v>
      </c>
      <c r="F8" s="4">
        <f>(F4-F5)</f>
        <v>0</v>
      </c>
      <c r="G8" s="4">
        <f>(G4-G5)</f>
        <v>0</v>
      </c>
      <c r="H8" s="4">
        <f>(H4-H5)</f>
        <v>0</v>
      </c>
      <c r="I8" s="4">
        <f>(I4-I5)</f>
        <v>0</v>
      </c>
      <c r="J8" s="4">
        <f>(J4-J5)</f>
        <v>0</v>
      </c>
      <c r="K8" s="4">
        <f>(K4-K5)</f>
        <v>0</v>
      </c>
      <c r="L8" s="4">
        <f>(L4-L5)</f>
        <v>0</v>
      </c>
      <c r="M8" s="4">
        <f>(M4-M5)</f>
        <v>0</v>
      </c>
      <c r="N8" s="4">
        <f>(N4-N5)</f>
        <v>0</v>
      </c>
      <c r="O8" s="4">
        <f>(O4-O5)</f>
        <v>0</v>
      </c>
      <c r="P8" s="4">
        <f>(P4-P5)</f>
        <v>0</v>
      </c>
      <c r="Q8" s="4">
        <f>(Q4-Q5)</f>
        <v>0</v>
      </c>
      <c r="R8" s="4">
        <f>(R4-R5)</f>
        <v>0</v>
      </c>
      <c r="S8" s="4">
        <f>(S4-S5)</f>
        <v>0</v>
      </c>
      <c r="T8" s="4">
        <f>(T4-T5)</f>
        <v>0</v>
      </c>
      <c r="U8" s="4">
        <f>(U4-U5)</f>
        <v>0</v>
      </c>
      <c r="V8" s="4">
        <f>(V4-V5)</f>
        <v>0</v>
      </c>
      <c r="W8" s="4">
        <f>(W4-W5)</f>
        <v>0</v>
      </c>
      <c r="X8" s="4">
        <f>(X4-X5)</f>
        <v>0</v>
      </c>
      <c r="Y8" s="4">
        <f>(Y4-Y5)</f>
        <v>0</v>
      </c>
      <c r="Z8" s="3">
        <f>(Z4-Z5)</f>
        <v>0</v>
      </c>
      <c r="AA8" s="2"/>
      <c r="AB8" s="29"/>
    </row>
    <row r="9" spans="1:28" ht="13.5" customHeight="1" thickBot="1">
      <c r="B9" s="11"/>
      <c r="C9" s="27"/>
      <c r="D9" s="26" t="s">
        <v>28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4"/>
      <c r="AA9" s="30"/>
    </row>
    <row r="10" spans="1:28" ht="13.5" customHeight="1" thickBot="1">
      <c r="B10" s="11"/>
      <c r="C10" s="23"/>
      <c r="D10" s="22" t="s">
        <v>27</v>
      </c>
      <c r="E10" s="21" t="s">
        <v>26</v>
      </c>
      <c r="F10" s="21" t="s">
        <v>25</v>
      </c>
      <c r="G10" s="21" t="s">
        <v>24</v>
      </c>
      <c r="H10" s="21" t="s">
        <v>23</v>
      </c>
      <c r="I10" s="21" t="s">
        <v>22</v>
      </c>
      <c r="J10" s="21" t="s">
        <v>21</v>
      </c>
      <c r="K10" s="21" t="s">
        <v>20</v>
      </c>
      <c r="L10" s="21" t="s">
        <v>19</v>
      </c>
      <c r="M10" s="21" t="s">
        <v>18</v>
      </c>
      <c r="N10" s="21" t="s">
        <v>17</v>
      </c>
      <c r="O10" s="21" t="s">
        <v>16</v>
      </c>
      <c r="P10" s="21" t="s">
        <v>15</v>
      </c>
      <c r="Q10" s="21" t="s">
        <v>14</v>
      </c>
      <c r="R10" s="21" t="s">
        <v>13</v>
      </c>
      <c r="S10" s="21" t="s">
        <v>12</v>
      </c>
      <c r="T10" s="21" t="s">
        <v>11</v>
      </c>
      <c r="U10" s="21" t="s">
        <v>10</v>
      </c>
      <c r="V10" s="21" t="s">
        <v>9</v>
      </c>
      <c r="W10" s="21" t="s">
        <v>8</v>
      </c>
      <c r="X10" s="20" t="s">
        <v>7</v>
      </c>
      <c r="Y10" s="20" t="s">
        <v>6</v>
      </c>
      <c r="Z10" s="19" t="s">
        <v>5</v>
      </c>
      <c r="AA10" s="30"/>
    </row>
    <row r="11" spans="1:28" ht="13.5" customHeight="1">
      <c r="B11" s="11"/>
      <c r="C11" s="18" t="s">
        <v>4</v>
      </c>
      <c r="D11" s="17">
        <v>1786</v>
      </c>
      <c r="E11" s="16">
        <v>2174</v>
      </c>
      <c r="F11" s="16">
        <v>2279</v>
      </c>
      <c r="G11" s="16">
        <v>2428</v>
      </c>
      <c r="H11" s="16">
        <v>2292</v>
      </c>
      <c r="I11" s="16">
        <v>2164</v>
      </c>
      <c r="J11" s="16">
        <v>2392</v>
      </c>
      <c r="K11" s="16">
        <v>2867</v>
      </c>
      <c r="L11" s="16">
        <v>3324</v>
      </c>
      <c r="M11" s="16">
        <v>3839</v>
      </c>
      <c r="N11" s="16">
        <v>3157</v>
      </c>
      <c r="O11" s="16">
        <v>2926</v>
      </c>
      <c r="P11" s="16">
        <v>2902</v>
      </c>
      <c r="Q11" s="16">
        <v>3459</v>
      </c>
      <c r="R11" s="16">
        <v>4105</v>
      </c>
      <c r="S11" s="16">
        <v>2824</v>
      </c>
      <c r="T11" s="16">
        <v>1966</v>
      </c>
      <c r="U11" s="16">
        <v>1354</v>
      </c>
      <c r="V11" s="16">
        <v>779</v>
      </c>
      <c r="W11" s="16">
        <v>229</v>
      </c>
      <c r="X11" s="16">
        <v>43</v>
      </c>
      <c r="Y11" s="16">
        <v>831</v>
      </c>
      <c r="Z11" s="15">
        <f>SUM(D11:Y11)</f>
        <v>50120</v>
      </c>
      <c r="AA11" s="2"/>
      <c r="AB11" s="29"/>
    </row>
    <row r="12" spans="1:28" ht="13.5" customHeight="1">
      <c r="B12" s="11"/>
      <c r="C12" s="14" t="s">
        <v>3</v>
      </c>
      <c r="D12" s="13">
        <v>1786</v>
      </c>
      <c r="E12" s="12">
        <v>2174</v>
      </c>
      <c r="F12" s="12">
        <v>2279</v>
      </c>
      <c r="G12" s="12">
        <v>2428</v>
      </c>
      <c r="H12" s="12">
        <v>2292</v>
      </c>
      <c r="I12" s="12">
        <v>2164</v>
      </c>
      <c r="J12" s="12">
        <v>2392</v>
      </c>
      <c r="K12" s="12">
        <v>2867</v>
      </c>
      <c r="L12" s="12">
        <v>3324</v>
      </c>
      <c r="M12" s="12">
        <v>3839</v>
      </c>
      <c r="N12" s="12">
        <v>3157</v>
      </c>
      <c r="O12" s="12">
        <v>2926</v>
      </c>
      <c r="P12" s="12">
        <v>2902</v>
      </c>
      <c r="Q12" s="12">
        <v>3459</v>
      </c>
      <c r="R12" s="12">
        <v>4105</v>
      </c>
      <c r="S12" s="9">
        <v>2824</v>
      </c>
      <c r="T12" s="9">
        <v>1966</v>
      </c>
      <c r="U12" s="9">
        <v>1354</v>
      </c>
      <c r="V12" s="9">
        <v>779</v>
      </c>
      <c r="W12" s="9">
        <v>229</v>
      </c>
      <c r="X12" s="9">
        <v>43</v>
      </c>
      <c r="Y12" s="9">
        <v>831</v>
      </c>
      <c r="Z12" s="8">
        <f>SUM(D12:Y12)</f>
        <v>50120</v>
      </c>
      <c r="AA12" s="2"/>
      <c r="AB12" s="29"/>
    </row>
    <row r="13" spans="1:28" ht="13.5" customHeight="1">
      <c r="B13" s="11"/>
      <c r="C13" s="10" t="s">
        <v>2</v>
      </c>
      <c r="D13" s="9">
        <v>1283.2930566640064</v>
      </c>
      <c r="E13" s="12">
        <v>1596.2951316839585</v>
      </c>
      <c r="F13" s="12">
        <v>1630.6023942537909</v>
      </c>
      <c r="G13" s="12">
        <v>1780.9717478052673</v>
      </c>
      <c r="H13" s="12">
        <v>1655.5071029529131</v>
      </c>
      <c r="I13" s="12">
        <v>1558.599201915403</v>
      </c>
      <c r="J13" s="12">
        <v>1707.4664006384676</v>
      </c>
      <c r="K13" s="12">
        <v>2042.5230646448524</v>
      </c>
      <c r="L13" s="12">
        <v>2438.3270550678371</v>
      </c>
      <c r="M13" s="12">
        <v>2802.1674381484436</v>
      </c>
      <c r="N13" s="12">
        <v>2374.705027932961</v>
      </c>
      <c r="O13" s="12">
        <v>2213.6290502793295</v>
      </c>
      <c r="P13" s="12">
        <v>2234.9588188347966</v>
      </c>
      <c r="Q13" s="12">
        <v>2744.7221069433358</v>
      </c>
      <c r="R13" s="12">
        <v>3276.6791699920191</v>
      </c>
      <c r="S13" s="12">
        <v>2255.5305666400636</v>
      </c>
      <c r="T13" s="12">
        <v>1454.8197924980047</v>
      </c>
      <c r="U13" s="12">
        <v>961.22889066241021</v>
      </c>
      <c r="V13" s="12">
        <v>485.2129289704709</v>
      </c>
      <c r="W13" s="12">
        <v>123.93679169992019</v>
      </c>
      <c r="X13" s="12">
        <v>20.992498004788509</v>
      </c>
      <c r="Y13" s="12">
        <v>582.83176376695928</v>
      </c>
      <c r="Z13" s="8">
        <f>SUM(D13:Y13)</f>
        <v>37224.999999999993</v>
      </c>
      <c r="AA13" s="2"/>
      <c r="AB13" s="29"/>
    </row>
    <row r="14" spans="1:28" ht="13.5" customHeight="1">
      <c r="A14" s="7"/>
      <c r="B14" s="11"/>
      <c r="C14" s="10" t="s">
        <v>1</v>
      </c>
      <c r="D14" s="9">
        <f>D12-D13</f>
        <v>502.70694333599363</v>
      </c>
      <c r="E14" s="9">
        <f>E12-E13</f>
        <v>577.70486831604148</v>
      </c>
      <c r="F14" s="9">
        <f>F12-F13</f>
        <v>648.39760574620914</v>
      </c>
      <c r="G14" s="9">
        <f>G12-G13</f>
        <v>647.02825219473266</v>
      </c>
      <c r="H14" s="9">
        <f>H12-H13</f>
        <v>636.4928970470869</v>
      </c>
      <c r="I14" s="9">
        <f>I12-I13</f>
        <v>605.400798084597</v>
      </c>
      <c r="J14" s="9">
        <f>J12-J13</f>
        <v>684.53359936153242</v>
      </c>
      <c r="K14" s="9">
        <f>K12-K13</f>
        <v>824.47693535514759</v>
      </c>
      <c r="L14" s="9">
        <f>L12-L13</f>
        <v>885.67294493216286</v>
      </c>
      <c r="M14" s="9">
        <f>M12-M13</f>
        <v>1036.8325618515564</v>
      </c>
      <c r="N14" s="9">
        <f>N12-N13</f>
        <v>782.294972067039</v>
      </c>
      <c r="O14" s="9">
        <f>O12-O13</f>
        <v>712.37094972067052</v>
      </c>
      <c r="P14" s="9">
        <f>P12-P13</f>
        <v>667.0411811652034</v>
      </c>
      <c r="Q14" s="9">
        <f>Q12-Q13</f>
        <v>714.2778930566642</v>
      </c>
      <c r="R14" s="9">
        <f>R12-R13</f>
        <v>828.32083000798093</v>
      </c>
      <c r="S14" s="9">
        <f>S12-S13</f>
        <v>568.46943335993637</v>
      </c>
      <c r="T14" s="9">
        <f>T12-T13</f>
        <v>511.18020750199526</v>
      </c>
      <c r="U14" s="9">
        <f>U12-U13</f>
        <v>392.77110933758979</v>
      </c>
      <c r="V14" s="9">
        <f>V12-V13</f>
        <v>293.7870710295291</v>
      </c>
      <c r="W14" s="9">
        <f>W12-W13</f>
        <v>105.06320830007981</v>
      </c>
      <c r="X14" s="9">
        <f>X12-X13</f>
        <v>22.007501995211491</v>
      </c>
      <c r="Y14" s="9">
        <f>Y12-Y13</f>
        <v>248.16823623304072</v>
      </c>
      <c r="Z14" s="8">
        <f>SUM(D14:Y14)</f>
        <v>12894.999999999998</v>
      </c>
      <c r="AA14" s="2"/>
      <c r="AB14" s="29"/>
    </row>
    <row r="15" spans="1:28" ht="13.5" customHeight="1" thickBot="1">
      <c r="A15" s="7"/>
      <c r="B15" s="11"/>
      <c r="C15" s="5" t="s">
        <v>0</v>
      </c>
      <c r="D15" s="4">
        <f>(D11-D12)</f>
        <v>0</v>
      </c>
      <c r="E15" s="4">
        <f>(E11-E12)</f>
        <v>0</v>
      </c>
      <c r="F15" s="4">
        <f>(F11-F12)</f>
        <v>0</v>
      </c>
      <c r="G15" s="4">
        <f>(G11-G12)</f>
        <v>0</v>
      </c>
      <c r="H15" s="4">
        <f>(H11-H12)</f>
        <v>0</v>
      </c>
      <c r="I15" s="4">
        <f>(I11-I12)</f>
        <v>0</v>
      </c>
      <c r="J15" s="4">
        <f>(J11-J12)</f>
        <v>0</v>
      </c>
      <c r="K15" s="4">
        <f>(K11-K12)</f>
        <v>0</v>
      </c>
      <c r="L15" s="4">
        <f>(L11-L12)</f>
        <v>0</v>
      </c>
      <c r="M15" s="4">
        <f>(M11-M12)</f>
        <v>0</v>
      </c>
      <c r="N15" s="4">
        <f>(N11-N12)</f>
        <v>0</v>
      </c>
      <c r="O15" s="4">
        <f>(O11-O12)</f>
        <v>0</v>
      </c>
      <c r="P15" s="4">
        <f>(P11-P12)</f>
        <v>0</v>
      </c>
      <c r="Q15" s="4">
        <f>(Q11-Q12)</f>
        <v>0</v>
      </c>
      <c r="R15" s="4">
        <f>(R11-R12)</f>
        <v>0</v>
      </c>
      <c r="S15" s="4">
        <f>(S11-S12)</f>
        <v>0</v>
      </c>
      <c r="T15" s="4">
        <f>(T11-T12)</f>
        <v>0</v>
      </c>
      <c r="U15" s="4">
        <f>(U11-U12)</f>
        <v>0</v>
      </c>
      <c r="V15" s="4">
        <f>(V11-V12)</f>
        <v>0</v>
      </c>
      <c r="W15" s="4">
        <f>(W11-W12)</f>
        <v>0</v>
      </c>
      <c r="X15" s="4">
        <f>(X11-X12)</f>
        <v>0</v>
      </c>
      <c r="Y15" s="4">
        <f>(Y11-Y12)</f>
        <v>0</v>
      </c>
      <c r="Z15" s="3">
        <f>(Z11-Z12)</f>
        <v>0</v>
      </c>
      <c r="AA15" s="2"/>
      <c r="AB15" s="29"/>
    </row>
    <row r="16" spans="1:28" ht="13.5" customHeight="1" thickBot="1">
      <c r="B16" s="11"/>
      <c r="C16" s="27"/>
      <c r="D16" s="26" t="s">
        <v>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4"/>
      <c r="AA16" s="30"/>
    </row>
    <row r="17" spans="1:28" ht="13.5" customHeight="1" thickBot="1">
      <c r="B17" s="11"/>
      <c r="C17" s="23"/>
      <c r="D17" s="22" t="s">
        <v>27</v>
      </c>
      <c r="E17" s="21" t="s">
        <v>26</v>
      </c>
      <c r="F17" s="21" t="s">
        <v>25</v>
      </c>
      <c r="G17" s="21" t="s">
        <v>24</v>
      </c>
      <c r="H17" s="21" t="s">
        <v>23</v>
      </c>
      <c r="I17" s="21" t="s">
        <v>22</v>
      </c>
      <c r="J17" s="21" t="s">
        <v>21</v>
      </c>
      <c r="K17" s="21" t="s">
        <v>20</v>
      </c>
      <c r="L17" s="21" t="s">
        <v>19</v>
      </c>
      <c r="M17" s="21" t="s">
        <v>18</v>
      </c>
      <c r="N17" s="21" t="s">
        <v>17</v>
      </c>
      <c r="O17" s="21" t="s">
        <v>16</v>
      </c>
      <c r="P17" s="21" t="s">
        <v>15</v>
      </c>
      <c r="Q17" s="21" t="s">
        <v>14</v>
      </c>
      <c r="R17" s="21" t="s">
        <v>13</v>
      </c>
      <c r="S17" s="21" t="s">
        <v>12</v>
      </c>
      <c r="T17" s="21" t="s">
        <v>11</v>
      </c>
      <c r="U17" s="21" t="s">
        <v>10</v>
      </c>
      <c r="V17" s="21" t="s">
        <v>9</v>
      </c>
      <c r="W17" s="21" t="s">
        <v>8</v>
      </c>
      <c r="X17" s="20" t="s">
        <v>7</v>
      </c>
      <c r="Y17" s="20" t="s">
        <v>6</v>
      </c>
      <c r="Z17" s="19" t="s">
        <v>5</v>
      </c>
      <c r="AA17" s="30"/>
    </row>
    <row r="18" spans="1:28" ht="13.5" customHeight="1">
      <c r="A18" s="7"/>
      <c r="B18" s="11"/>
      <c r="C18" s="18" t="s">
        <v>4</v>
      </c>
      <c r="D18" s="17">
        <f>SUM(D4,D11)</f>
        <v>3617</v>
      </c>
      <c r="E18" s="16">
        <f>SUM(E4,E11)</f>
        <v>4503</v>
      </c>
      <c r="F18" s="16">
        <f>SUM(F4,F11)</f>
        <v>4688</v>
      </c>
      <c r="G18" s="16">
        <f>SUM(G4,G11)</f>
        <v>4996</v>
      </c>
      <c r="H18" s="16">
        <f>SUM(H4,H11)</f>
        <v>4662</v>
      </c>
      <c r="I18" s="16">
        <f>SUM(I4,I11)</f>
        <v>4568</v>
      </c>
      <c r="J18" s="16">
        <f>SUM(J4,J11)</f>
        <v>4999</v>
      </c>
      <c r="K18" s="16">
        <f>SUM(K4,K11)</f>
        <v>5876</v>
      </c>
      <c r="L18" s="16">
        <f>SUM(L4,L11)</f>
        <v>6762</v>
      </c>
      <c r="M18" s="16">
        <f>SUM(M4,M11)</f>
        <v>7708</v>
      </c>
      <c r="N18" s="16">
        <f>SUM(N4,N11)</f>
        <v>6382</v>
      </c>
      <c r="O18" s="16">
        <f>SUM(O4,O11)</f>
        <v>5646</v>
      </c>
      <c r="P18" s="16">
        <f>SUM(P4,P11)</f>
        <v>5500</v>
      </c>
      <c r="Q18" s="16">
        <f>SUM(Q4,Q11)</f>
        <v>6516</v>
      </c>
      <c r="R18" s="16">
        <f>SUM(R4,R11)</f>
        <v>7878</v>
      </c>
      <c r="S18" s="16">
        <f>SUM(S4,S11)</f>
        <v>5622</v>
      </c>
      <c r="T18" s="16">
        <f>SUM(T4,T11)</f>
        <v>3669</v>
      </c>
      <c r="U18" s="16">
        <f>SUM(U4,U11)</f>
        <v>2189</v>
      </c>
      <c r="V18" s="16">
        <f>SUM(V4,V11)</f>
        <v>1089</v>
      </c>
      <c r="W18" s="16">
        <f>SUM(W4,W11)</f>
        <v>292</v>
      </c>
      <c r="X18" s="16">
        <f>SUM(X4,X11)</f>
        <v>49</v>
      </c>
      <c r="Y18" s="16">
        <f>SUM(Y4,Y11)</f>
        <v>1532</v>
      </c>
      <c r="Z18" s="15">
        <f>SUM(Z4,Z11)</f>
        <v>98743</v>
      </c>
      <c r="AA18" s="2"/>
      <c r="AB18" s="29"/>
    </row>
    <row r="19" spans="1:28" ht="13.5" customHeight="1">
      <c r="A19" s="7"/>
      <c r="B19" s="11"/>
      <c r="C19" s="14" t="s">
        <v>3</v>
      </c>
      <c r="D19" s="13">
        <f>SUM(D5,D12)</f>
        <v>3617</v>
      </c>
      <c r="E19" s="12">
        <f>SUM(E5,E12)</f>
        <v>4503</v>
      </c>
      <c r="F19" s="12">
        <f>SUM(F5,F12)</f>
        <v>4688</v>
      </c>
      <c r="G19" s="12">
        <f>SUM(G5,G12)</f>
        <v>4996</v>
      </c>
      <c r="H19" s="12">
        <f>SUM(H5,H12)</f>
        <v>4662</v>
      </c>
      <c r="I19" s="12">
        <f>SUM(I5,I12)</f>
        <v>4568</v>
      </c>
      <c r="J19" s="12">
        <f>SUM(J5,J12)</f>
        <v>4999</v>
      </c>
      <c r="K19" s="12">
        <f>SUM(K5,K12)</f>
        <v>5876</v>
      </c>
      <c r="L19" s="12">
        <f>SUM(L5,L12)</f>
        <v>6762</v>
      </c>
      <c r="M19" s="12">
        <f>SUM(M5,M12)</f>
        <v>7708</v>
      </c>
      <c r="N19" s="12">
        <f>SUM(N5,N12)</f>
        <v>6382</v>
      </c>
      <c r="O19" s="12">
        <f>SUM(O5,O12)</f>
        <v>5646</v>
      </c>
      <c r="P19" s="12">
        <f>SUM(P5,P12)</f>
        <v>5500</v>
      </c>
      <c r="Q19" s="12">
        <f>SUM(Q5,Q12)</f>
        <v>6516</v>
      </c>
      <c r="R19" s="12">
        <f>SUM(R5,R12)</f>
        <v>7878</v>
      </c>
      <c r="S19" s="9">
        <f>SUM(S5,S12)</f>
        <v>5622</v>
      </c>
      <c r="T19" s="9">
        <f>SUM(T5,T12)</f>
        <v>3669</v>
      </c>
      <c r="U19" s="9">
        <f>SUM(U5,U12)</f>
        <v>2189</v>
      </c>
      <c r="V19" s="9">
        <f>SUM(V5,V12)</f>
        <v>1089</v>
      </c>
      <c r="W19" s="9">
        <f>SUM(W5,W12)</f>
        <v>292</v>
      </c>
      <c r="X19" s="9">
        <f>SUM(X5,X12)</f>
        <v>49</v>
      </c>
      <c r="Y19" s="9">
        <f>SUM(Y5,Y12)</f>
        <v>1532</v>
      </c>
      <c r="Z19" s="8">
        <f>SUM(Z5,Z12)</f>
        <v>98743</v>
      </c>
      <c r="AA19" s="2"/>
      <c r="AB19" s="29"/>
    </row>
    <row r="20" spans="1:28" ht="13.5" customHeight="1">
      <c r="A20" s="7"/>
      <c r="B20" s="11"/>
      <c r="C20" s="10" t="s">
        <v>2</v>
      </c>
      <c r="D20" s="9">
        <f>D6+D13</f>
        <v>2599.5781892144455</v>
      </c>
      <c r="E20" s="12">
        <f>E6+E13</f>
        <v>3284.1034734152381</v>
      </c>
      <c r="F20" s="12">
        <f>F6+F13</f>
        <v>3330.2779181827955</v>
      </c>
      <c r="G20" s="12">
        <f>G6+G13</f>
        <v>3624.3082963522511</v>
      </c>
      <c r="H20" s="12">
        <f>H6+H13</f>
        <v>3317.3223755605268</v>
      </c>
      <c r="I20" s="12">
        <f>I6+I13</f>
        <v>3258.90802695705</v>
      </c>
      <c r="J20" s="12">
        <f>J6+J13</f>
        <v>3559.6632005068427</v>
      </c>
      <c r="K20" s="12">
        <f>K6+K13</f>
        <v>4202.2024550567976</v>
      </c>
      <c r="L20" s="12">
        <f>L6+L13</f>
        <v>4907.4692100150842</v>
      </c>
      <c r="M20" s="12">
        <f>M6+M13</f>
        <v>5660.9190371859368</v>
      </c>
      <c r="N20" s="12">
        <f>N6+N13</f>
        <v>4725.2258102787646</v>
      </c>
      <c r="O20" s="12">
        <f>O6+O13</f>
        <v>4192.1132450019913</v>
      </c>
      <c r="P20" s="12">
        <f>P6+P13</f>
        <v>4195.4955607059273</v>
      </c>
      <c r="Q20" s="12">
        <f>Q6+Q13</f>
        <v>5155.9218066739159</v>
      </c>
      <c r="R20" s="12">
        <f>R6+R13</f>
        <v>6274.3901503922407</v>
      </c>
      <c r="S20" s="12">
        <f>S6+S13</f>
        <v>4552.7352640055078</v>
      </c>
      <c r="T20" s="12">
        <f>T6+T13</f>
        <v>2802.7174335320833</v>
      </c>
      <c r="U20" s="12">
        <f>U6+U13</f>
        <v>1585.4676048511687</v>
      </c>
      <c r="V20" s="12">
        <f>V6+V13</f>
        <v>699.94825998665669</v>
      </c>
      <c r="W20" s="12">
        <f>W6+W13</f>
        <v>165.55719768062892</v>
      </c>
      <c r="X20" s="12">
        <f>X6+X13</f>
        <v>25.43253666961791</v>
      </c>
      <c r="Y20" s="12">
        <f>Y6+Y13</f>
        <v>1055.2429477745277</v>
      </c>
      <c r="Z20" s="8">
        <f>SUM(Z6,Z13)</f>
        <v>73175</v>
      </c>
      <c r="AA20" s="2"/>
      <c r="AB20" s="29"/>
    </row>
    <row r="21" spans="1:28" ht="13.5" customHeight="1">
      <c r="A21" s="7"/>
      <c r="B21" s="11"/>
      <c r="C21" s="10" t="s">
        <v>1</v>
      </c>
      <c r="D21" s="9">
        <f>SUM(D7,D14)</f>
        <v>1017.4218107855545</v>
      </c>
      <c r="E21" s="9">
        <f>SUM(E7,E14)</f>
        <v>1218.8965265847621</v>
      </c>
      <c r="F21" s="9">
        <f>SUM(F7,F14)</f>
        <v>1357.7220818172043</v>
      </c>
      <c r="G21" s="9">
        <f>SUM(G7,G14)</f>
        <v>1371.6917036477487</v>
      </c>
      <c r="H21" s="9">
        <f>SUM(H7,H14)</f>
        <v>1344.6776244394732</v>
      </c>
      <c r="I21" s="9">
        <f>SUM(I7,I14)</f>
        <v>1309.09197304295</v>
      </c>
      <c r="J21" s="9">
        <f>SUM(J7,J14)</f>
        <v>1439.3367994931573</v>
      </c>
      <c r="K21" s="9">
        <f>SUM(K7,K14)</f>
        <v>1673.7975449432026</v>
      </c>
      <c r="L21" s="9">
        <f>SUM(L7,L14)</f>
        <v>1854.5307899849158</v>
      </c>
      <c r="M21" s="9">
        <f>SUM(M7,M14)</f>
        <v>2047.0809628140637</v>
      </c>
      <c r="N21" s="9">
        <f>SUM(N7,N14)</f>
        <v>1656.7741897212354</v>
      </c>
      <c r="O21" s="9">
        <f>SUM(O7,O14)</f>
        <v>1453.8867549980084</v>
      </c>
      <c r="P21" s="9">
        <f>SUM(P7,P14)</f>
        <v>1304.5044392940724</v>
      </c>
      <c r="Q21" s="9">
        <f>SUM(Q7,Q14)</f>
        <v>1360.0781933260841</v>
      </c>
      <c r="R21" s="9">
        <f>SUM(R7,R14)</f>
        <v>1603.6098496077589</v>
      </c>
      <c r="S21" s="9">
        <f>SUM(S7,S14)</f>
        <v>1069.2647359944922</v>
      </c>
      <c r="T21" s="9">
        <f>SUM(T7,T14)</f>
        <v>866.28256646791669</v>
      </c>
      <c r="U21" s="9">
        <f>SUM(U7,U14)</f>
        <v>603.53239514883137</v>
      </c>
      <c r="V21" s="9">
        <f>SUM(V7,V14)</f>
        <v>389.05174001334336</v>
      </c>
      <c r="W21" s="9">
        <f>SUM(W7,W14)</f>
        <v>126.44280231937108</v>
      </c>
      <c r="X21" s="9">
        <f>SUM(X7,X14)</f>
        <v>23.56746333038209</v>
      </c>
      <c r="Y21" s="9">
        <f>SUM(Y7,Y14)</f>
        <v>476.75705222547231</v>
      </c>
      <c r="Z21" s="8">
        <f>SUM(Z7,Z14)</f>
        <v>25568</v>
      </c>
      <c r="AA21" s="2"/>
      <c r="AB21" s="29"/>
    </row>
    <row r="22" spans="1:28" s="32" customFormat="1" ht="13.5" customHeight="1" thickBot="1">
      <c r="A22" s="7"/>
      <c r="B22" s="6"/>
      <c r="C22" s="5" t="s">
        <v>0</v>
      </c>
      <c r="D22" s="4">
        <f>SUM(D8,D15)</f>
        <v>0</v>
      </c>
      <c r="E22" s="4">
        <f>SUM(E8,E15)</f>
        <v>0</v>
      </c>
      <c r="F22" s="4">
        <f>SUM(F8,F15)</f>
        <v>0</v>
      </c>
      <c r="G22" s="4">
        <f>SUM(G8,G15)</f>
        <v>0</v>
      </c>
      <c r="H22" s="4">
        <f>SUM(H8,H15)</f>
        <v>0</v>
      </c>
      <c r="I22" s="4">
        <f>SUM(I8,I15)</f>
        <v>0</v>
      </c>
      <c r="J22" s="4">
        <f>SUM(J8,J15)</f>
        <v>0</v>
      </c>
      <c r="K22" s="4">
        <f>SUM(K8,K15)</f>
        <v>0</v>
      </c>
      <c r="L22" s="4">
        <f>SUM(L8,L15)</f>
        <v>0</v>
      </c>
      <c r="M22" s="4">
        <f>SUM(M8,M15)</f>
        <v>0</v>
      </c>
      <c r="N22" s="4">
        <f>SUM(N8,N15)</f>
        <v>0</v>
      </c>
      <c r="O22" s="4">
        <f>SUM(O8,O15)</f>
        <v>0</v>
      </c>
      <c r="P22" s="4">
        <f>SUM(P8,P15)</f>
        <v>0</v>
      </c>
      <c r="Q22" s="4">
        <f>SUM(Q8,Q15)</f>
        <v>0</v>
      </c>
      <c r="R22" s="4">
        <f>SUM(R8,R15)</f>
        <v>0</v>
      </c>
      <c r="S22" s="4">
        <f>SUM(S8,S15)</f>
        <v>0</v>
      </c>
      <c r="T22" s="4">
        <f>SUM(T8,T15)</f>
        <v>0</v>
      </c>
      <c r="U22" s="4">
        <f>SUM(U8,U15)</f>
        <v>0</v>
      </c>
      <c r="V22" s="4">
        <f>SUM(V8,V15)</f>
        <v>0</v>
      </c>
      <c r="W22" s="4">
        <f>SUM(W8,W15)</f>
        <v>0</v>
      </c>
      <c r="X22" s="4">
        <f>SUM(X8,X15)</f>
        <v>0</v>
      </c>
      <c r="Y22" s="4">
        <f>SUM(Y8,Y15)</f>
        <v>0</v>
      </c>
      <c r="Z22" s="3">
        <f>SUM(Z8,Z15)</f>
        <v>0</v>
      </c>
      <c r="AA22" s="2"/>
      <c r="AB22" s="29"/>
    </row>
    <row r="23" spans="1:28" ht="13.5" customHeight="1" thickBot="1">
      <c r="B23" s="28" t="s">
        <v>31</v>
      </c>
      <c r="C23" s="27"/>
      <c r="D23" s="26" t="s">
        <v>29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4"/>
      <c r="AA23" s="30"/>
    </row>
    <row r="24" spans="1:28" ht="13.5" customHeight="1" thickBot="1">
      <c r="B24" s="11"/>
      <c r="C24" s="23"/>
      <c r="D24" s="22" t="s">
        <v>27</v>
      </c>
      <c r="E24" s="21" t="s">
        <v>26</v>
      </c>
      <c r="F24" s="21" t="s">
        <v>25</v>
      </c>
      <c r="G24" s="21" t="s">
        <v>24</v>
      </c>
      <c r="H24" s="21" t="s">
        <v>23</v>
      </c>
      <c r="I24" s="21" t="s">
        <v>22</v>
      </c>
      <c r="J24" s="21" t="s">
        <v>21</v>
      </c>
      <c r="K24" s="21" t="s">
        <v>20</v>
      </c>
      <c r="L24" s="21" t="s">
        <v>19</v>
      </c>
      <c r="M24" s="21" t="s">
        <v>18</v>
      </c>
      <c r="N24" s="21" t="s">
        <v>17</v>
      </c>
      <c r="O24" s="21" t="s">
        <v>16</v>
      </c>
      <c r="P24" s="21" t="s">
        <v>15</v>
      </c>
      <c r="Q24" s="21" t="s">
        <v>14</v>
      </c>
      <c r="R24" s="21" t="s">
        <v>13</v>
      </c>
      <c r="S24" s="21" t="s">
        <v>12</v>
      </c>
      <c r="T24" s="21" t="s">
        <v>11</v>
      </c>
      <c r="U24" s="21" t="s">
        <v>10</v>
      </c>
      <c r="V24" s="21" t="s">
        <v>9</v>
      </c>
      <c r="W24" s="21" t="s">
        <v>8</v>
      </c>
      <c r="X24" s="20" t="s">
        <v>7</v>
      </c>
      <c r="Y24" s="20" t="s">
        <v>6</v>
      </c>
      <c r="Z24" s="19" t="s">
        <v>5</v>
      </c>
      <c r="AA24" s="30"/>
      <c r="AB24" s="31"/>
    </row>
    <row r="25" spans="1:28" ht="13.5" customHeight="1">
      <c r="B25" s="11"/>
      <c r="C25" s="18" t="s">
        <v>4</v>
      </c>
      <c r="D25" s="17">
        <v>20</v>
      </c>
      <c r="E25" s="16">
        <v>28</v>
      </c>
      <c r="F25" s="16">
        <v>22</v>
      </c>
      <c r="G25" s="16">
        <v>23</v>
      </c>
      <c r="H25" s="16">
        <v>23</v>
      </c>
      <c r="I25" s="16">
        <v>23</v>
      </c>
      <c r="J25" s="16">
        <v>27</v>
      </c>
      <c r="K25" s="16">
        <v>33</v>
      </c>
      <c r="L25" s="16">
        <v>26</v>
      </c>
      <c r="M25" s="16">
        <v>40</v>
      </c>
      <c r="N25" s="16">
        <v>28</v>
      </c>
      <c r="O25" s="16">
        <v>37</v>
      </c>
      <c r="P25" s="16">
        <v>57</v>
      </c>
      <c r="Q25" s="16">
        <v>50</v>
      </c>
      <c r="R25" s="16">
        <v>47</v>
      </c>
      <c r="S25" s="16">
        <v>41</v>
      </c>
      <c r="T25" s="16">
        <v>22</v>
      </c>
      <c r="U25" s="16">
        <v>24</v>
      </c>
      <c r="V25" s="16">
        <v>5</v>
      </c>
      <c r="W25" s="16">
        <v>1</v>
      </c>
      <c r="X25" s="16">
        <v>0</v>
      </c>
      <c r="Y25" s="16">
        <v>2</v>
      </c>
      <c r="Z25" s="15">
        <f>SUM(D25:Y25)</f>
        <v>579</v>
      </c>
      <c r="AA25" s="2"/>
      <c r="AB25" s="29"/>
    </row>
    <row r="26" spans="1:28" ht="13.5" customHeight="1">
      <c r="B26" s="11"/>
      <c r="C26" s="14" t="s">
        <v>3</v>
      </c>
      <c r="D26" s="13">
        <v>20</v>
      </c>
      <c r="E26" s="12">
        <v>28</v>
      </c>
      <c r="F26" s="12">
        <v>22</v>
      </c>
      <c r="G26" s="12">
        <v>23</v>
      </c>
      <c r="H26" s="12">
        <v>23</v>
      </c>
      <c r="I26" s="12">
        <v>23</v>
      </c>
      <c r="J26" s="12">
        <v>27</v>
      </c>
      <c r="K26" s="12">
        <v>33</v>
      </c>
      <c r="L26" s="12">
        <v>26</v>
      </c>
      <c r="M26" s="12">
        <v>40</v>
      </c>
      <c r="N26" s="12">
        <v>28</v>
      </c>
      <c r="O26" s="12">
        <v>37</v>
      </c>
      <c r="P26" s="12">
        <v>57</v>
      </c>
      <c r="Q26" s="12">
        <v>50</v>
      </c>
      <c r="R26" s="12">
        <v>47</v>
      </c>
      <c r="S26" s="9">
        <v>41</v>
      </c>
      <c r="T26" s="9">
        <v>22</v>
      </c>
      <c r="U26" s="9">
        <v>24</v>
      </c>
      <c r="V26" s="9">
        <v>5</v>
      </c>
      <c r="W26" s="9">
        <v>1</v>
      </c>
      <c r="X26" s="9">
        <v>0</v>
      </c>
      <c r="Y26" s="9">
        <v>2</v>
      </c>
      <c r="Z26" s="8">
        <f>SUM(D26:Y26)</f>
        <v>579</v>
      </c>
      <c r="AA26" s="2"/>
      <c r="AB26" s="29"/>
    </row>
    <row r="27" spans="1:28" ht="13.5" customHeight="1">
      <c r="B27" s="11"/>
      <c r="C27" s="10" t="s">
        <v>2</v>
      </c>
      <c r="D27" s="9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8">
        <f>SUM(D27:Y27)</f>
        <v>0</v>
      </c>
      <c r="AA27" s="2"/>
      <c r="AB27" s="29"/>
    </row>
    <row r="28" spans="1:28" ht="13.5" customHeight="1">
      <c r="A28" s="7"/>
      <c r="B28" s="11"/>
      <c r="C28" s="10" t="s">
        <v>1</v>
      </c>
      <c r="D28" s="9">
        <f>D26-D27</f>
        <v>20</v>
      </c>
      <c r="E28" s="9">
        <f>E26-E27</f>
        <v>28</v>
      </c>
      <c r="F28" s="9">
        <f>F26-F27</f>
        <v>22</v>
      </c>
      <c r="G28" s="9">
        <f>G26-G27</f>
        <v>23</v>
      </c>
      <c r="H28" s="9">
        <f>H26-H27</f>
        <v>23</v>
      </c>
      <c r="I28" s="9">
        <f>I26-I27</f>
        <v>23</v>
      </c>
      <c r="J28" s="9">
        <f>J26-J27</f>
        <v>27</v>
      </c>
      <c r="K28" s="9">
        <f>K26-K27</f>
        <v>33</v>
      </c>
      <c r="L28" s="9">
        <f>L26-L27</f>
        <v>26</v>
      </c>
      <c r="M28" s="9">
        <f>M26-M27</f>
        <v>40</v>
      </c>
      <c r="N28" s="9">
        <f>N26-N27</f>
        <v>28</v>
      </c>
      <c r="O28" s="9">
        <f>O26-O27</f>
        <v>37</v>
      </c>
      <c r="P28" s="9">
        <f>P26-P27</f>
        <v>57</v>
      </c>
      <c r="Q28" s="9">
        <f>Q26-Q27</f>
        <v>50</v>
      </c>
      <c r="R28" s="9">
        <f>R26-R27</f>
        <v>47</v>
      </c>
      <c r="S28" s="9">
        <f>S26-S27</f>
        <v>41</v>
      </c>
      <c r="T28" s="9">
        <f>T26-T27</f>
        <v>22</v>
      </c>
      <c r="U28" s="9">
        <f>U26-U27</f>
        <v>24</v>
      </c>
      <c r="V28" s="9">
        <f>V26-V27</f>
        <v>5</v>
      </c>
      <c r="W28" s="9">
        <f>W26-W27</f>
        <v>1</v>
      </c>
      <c r="X28" s="9">
        <f>X26-X27</f>
        <v>0</v>
      </c>
      <c r="Y28" s="9">
        <f>Y26-Y27</f>
        <v>2</v>
      </c>
      <c r="Z28" s="8">
        <f>SUM(D28:Y28)</f>
        <v>579</v>
      </c>
      <c r="AA28" s="2"/>
      <c r="AB28" s="29"/>
    </row>
    <row r="29" spans="1:28" ht="13.5" customHeight="1" thickBot="1">
      <c r="A29" s="7"/>
      <c r="B29" s="11"/>
      <c r="C29" s="5" t="s">
        <v>0</v>
      </c>
      <c r="D29" s="4">
        <f>(D25-D26)</f>
        <v>0</v>
      </c>
      <c r="E29" s="4">
        <f>(E25-E26)</f>
        <v>0</v>
      </c>
      <c r="F29" s="4">
        <f>(F25-F26)</f>
        <v>0</v>
      </c>
      <c r="G29" s="4">
        <f>(G25-G26)</f>
        <v>0</v>
      </c>
      <c r="H29" s="4">
        <f>(H25-H26)</f>
        <v>0</v>
      </c>
      <c r="I29" s="4">
        <f>(I25-I26)</f>
        <v>0</v>
      </c>
      <c r="J29" s="4">
        <f>(J25-J26)</f>
        <v>0</v>
      </c>
      <c r="K29" s="4">
        <f>(K25-K26)</f>
        <v>0</v>
      </c>
      <c r="L29" s="4">
        <f>(L25-L26)</f>
        <v>0</v>
      </c>
      <c r="M29" s="4">
        <f>(M25-M26)</f>
        <v>0</v>
      </c>
      <c r="N29" s="4">
        <f>(N25-N26)</f>
        <v>0</v>
      </c>
      <c r="O29" s="4">
        <f>(O25-O26)</f>
        <v>0</v>
      </c>
      <c r="P29" s="4">
        <f>(P25-P26)</f>
        <v>0</v>
      </c>
      <c r="Q29" s="4">
        <f>(Q25-Q26)</f>
        <v>0</v>
      </c>
      <c r="R29" s="4">
        <f>(R25-R26)</f>
        <v>0</v>
      </c>
      <c r="S29" s="4">
        <f>(S25-S26)</f>
        <v>0</v>
      </c>
      <c r="T29" s="4">
        <f>(T25-T26)</f>
        <v>0</v>
      </c>
      <c r="U29" s="4">
        <f>(U25-U26)</f>
        <v>0</v>
      </c>
      <c r="V29" s="4">
        <f>(V25-V26)</f>
        <v>0</v>
      </c>
      <c r="W29" s="4">
        <f>(W25-W26)</f>
        <v>0</v>
      </c>
      <c r="X29" s="4">
        <f>(X25-X26)</f>
        <v>0</v>
      </c>
      <c r="Y29" s="4">
        <f>(Y25-Y26)</f>
        <v>0</v>
      </c>
      <c r="Z29" s="3">
        <f>SUM(D29:Y29)</f>
        <v>0</v>
      </c>
      <c r="AA29" s="2"/>
      <c r="AB29" s="29"/>
    </row>
    <row r="30" spans="1:28" ht="13.5" customHeight="1" thickBot="1">
      <c r="B30" s="11"/>
      <c r="C30" s="27"/>
      <c r="D30" s="26" t="s">
        <v>28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4"/>
      <c r="AA30" s="30"/>
    </row>
    <row r="31" spans="1:28" ht="13.5" customHeight="1" thickBot="1">
      <c r="B31" s="11"/>
      <c r="C31" s="23"/>
      <c r="D31" s="22" t="s">
        <v>27</v>
      </c>
      <c r="E31" s="21" t="s">
        <v>26</v>
      </c>
      <c r="F31" s="21" t="s">
        <v>25</v>
      </c>
      <c r="G31" s="21" t="s">
        <v>24</v>
      </c>
      <c r="H31" s="21" t="s">
        <v>23</v>
      </c>
      <c r="I31" s="21" t="s">
        <v>22</v>
      </c>
      <c r="J31" s="21" t="s">
        <v>21</v>
      </c>
      <c r="K31" s="21" t="s">
        <v>20</v>
      </c>
      <c r="L31" s="21" t="s">
        <v>19</v>
      </c>
      <c r="M31" s="21" t="s">
        <v>18</v>
      </c>
      <c r="N31" s="21" t="s">
        <v>17</v>
      </c>
      <c r="O31" s="21" t="s">
        <v>16</v>
      </c>
      <c r="P31" s="21" t="s">
        <v>15</v>
      </c>
      <c r="Q31" s="21" t="s">
        <v>14</v>
      </c>
      <c r="R31" s="21" t="s">
        <v>13</v>
      </c>
      <c r="S31" s="21" t="s">
        <v>12</v>
      </c>
      <c r="T31" s="21" t="s">
        <v>11</v>
      </c>
      <c r="U31" s="21" t="s">
        <v>10</v>
      </c>
      <c r="V31" s="21" t="s">
        <v>9</v>
      </c>
      <c r="W31" s="21" t="s">
        <v>8</v>
      </c>
      <c r="X31" s="20" t="s">
        <v>7</v>
      </c>
      <c r="Y31" s="20" t="s">
        <v>6</v>
      </c>
      <c r="Z31" s="19" t="s">
        <v>5</v>
      </c>
      <c r="AA31" s="30"/>
    </row>
    <row r="32" spans="1:28" ht="13.5" customHeight="1">
      <c r="B32" s="11"/>
      <c r="C32" s="18" t="s">
        <v>4</v>
      </c>
      <c r="D32" s="17">
        <v>19</v>
      </c>
      <c r="E32" s="16">
        <v>26</v>
      </c>
      <c r="F32" s="16">
        <v>26</v>
      </c>
      <c r="G32" s="16">
        <v>20</v>
      </c>
      <c r="H32" s="16">
        <v>27</v>
      </c>
      <c r="I32" s="16">
        <v>18</v>
      </c>
      <c r="J32" s="16">
        <v>19</v>
      </c>
      <c r="K32" s="16">
        <v>35</v>
      </c>
      <c r="L32" s="16">
        <v>32</v>
      </c>
      <c r="M32" s="16">
        <v>31</v>
      </c>
      <c r="N32" s="16">
        <v>33</v>
      </c>
      <c r="O32" s="16">
        <v>42</v>
      </c>
      <c r="P32" s="16">
        <v>44</v>
      </c>
      <c r="Q32" s="16">
        <v>47</v>
      </c>
      <c r="R32" s="16">
        <v>72</v>
      </c>
      <c r="S32" s="16">
        <v>43</v>
      </c>
      <c r="T32" s="16">
        <v>47</v>
      </c>
      <c r="U32" s="16">
        <v>41</v>
      </c>
      <c r="V32" s="16">
        <v>15</v>
      </c>
      <c r="W32" s="16">
        <v>5</v>
      </c>
      <c r="X32" s="16">
        <v>0</v>
      </c>
      <c r="Y32" s="16">
        <v>4</v>
      </c>
      <c r="Z32" s="15">
        <f>SUM(D32:Y32)</f>
        <v>646</v>
      </c>
      <c r="AA32" s="2"/>
      <c r="AB32" s="29"/>
    </row>
    <row r="33" spans="1:28" ht="13.5" customHeight="1">
      <c r="B33" s="11"/>
      <c r="C33" s="14" t="s">
        <v>3</v>
      </c>
      <c r="D33" s="13">
        <v>19</v>
      </c>
      <c r="E33" s="12">
        <v>26</v>
      </c>
      <c r="F33" s="12">
        <v>26</v>
      </c>
      <c r="G33" s="12">
        <v>20</v>
      </c>
      <c r="H33" s="12">
        <v>27</v>
      </c>
      <c r="I33" s="12">
        <v>18</v>
      </c>
      <c r="J33" s="12">
        <v>19</v>
      </c>
      <c r="K33" s="12">
        <v>35</v>
      </c>
      <c r="L33" s="12">
        <v>32</v>
      </c>
      <c r="M33" s="12">
        <v>31</v>
      </c>
      <c r="N33" s="12">
        <v>33</v>
      </c>
      <c r="O33" s="12">
        <v>42</v>
      </c>
      <c r="P33" s="12">
        <v>44</v>
      </c>
      <c r="Q33" s="12">
        <v>47</v>
      </c>
      <c r="R33" s="12">
        <v>72</v>
      </c>
      <c r="S33" s="9">
        <v>43</v>
      </c>
      <c r="T33" s="9">
        <v>47</v>
      </c>
      <c r="U33" s="9">
        <v>41</v>
      </c>
      <c r="V33" s="9">
        <v>15</v>
      </c>
      <c r="W33" s="9">
        <v>5</v>
      </c>
      <c r="X33" s="9">
        <v>0</v>
      </c>
      <c r="Y33" s="9">
        <v>4</v>
      </c>
      <c r="Z33" s="8">
        <f>SUM(D33:Y33)</f>
        <v>646</v>
      </c>
      <c r="AA33" s="2"/>
      <c r="AB33" s="29"/>
    </row>
    <row r="34" spans="1:28" ht="13.5" customHeight="1">
      <c r="B34" s="11"/>
      <c r="C34" s="10" t="s">
        <v>2</v>
      </c>
      <c r="D34" s="9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8">
        <f>SUM(D34:Y34)</f>
        <v>0</v>
      </c>
      <c r="AA34" s="2"/>
      <c r="AB34" s="29"/>
    </row>
    <row r="35" spans="1:28" ht="13.5" customHeight="1">
      <c r="A35" s="7"/>
      <c r="B35" s="11"/>
      <c r="C35" s="10" t="s">
        <v>1</v>
      </c>
      <c r="D35" s="9">
        <f>D33-D34</f>
        <v>19</v>
      </c>
      <c r="E35" s="9">
        <f>E33-E34</f>
        <v>26</v>
      </c>
      <c r="F35" s="9">
        <f>F33-F34</f>
        <v>26</v>
      </c>
      <c r="G35" s="9">
        <f>G33-G34</f>
        <v>20</v>
      </c>
      <c r="H35" s="9">
        <f>H33-H34</f>
        <v>27</v>
      </c>
      <c r="I35" s="9">
        <f>I33-I34</f>
        <v>18</v>
      </c>
      <c r="J35" s="9">
        <f>J33-J34</f>
        <v>19</v>
      </c>
      <c r="K35" s="9">
        <f>K33-K34</f>
        <v>35</v>
      </c>
      <c r="L35" s="9">
        <f>L33-L34</f>
        <v>32</v>
      </c>
      <c r="M35" s="9">
        <f>M33-M34</f>
        <v>31</v>
      </c>
      <c r="N35" s="9">
        <f>N33-N34</f>
        <v>33</v>
      </c>
      <c r="O35" s="9">
        <f>O33-O34</f>
        <v>42</v>
      </c>
      <c r="P35" s="9">
        <f>P33-P34</f>
        <v>44</v>
      </c>
      <c r="Q35" s="9">
        <f>Q33-Q34</f>
        <v>47</v>
      </c>
      <c r="R35" s="9">
        <f>R33-R34</f>
        <v>72</v>
      </c>
      <c r="S35" s="9">
        <f>S33-S34</f>
        <v>43</v>
      </c>
      <c r="T35" s="9">
        <f>T33-T34</f>
        <v>47</v>
      </c>
      <c r="U35" s="9">
        <f>U33-U34</f>
        <v>41</v>
      </c>
      <c r="V35" s="9">
        <f>V33-V34</f>
        <v>15</v>
      </c>
      <c r="W35" s="9">
        <f>W33-W34</f>
        <v>5</v>
      </c>
      <c r="X35" s="9">
        <f>X33-X34</f>
        <v>0</v>
      </c>
      <c r="Y35" s="9">
        <f>Y33-Y34</f>
        <v>4</v>
      </c>
      <c r="Z35" s="8">
        <f>SUM(D35:Y35)</f>
        <v>646</v>
      </c>
      <c r="AA35" s="2"/>
      <c r="AB35" s="29"/>
    </row>
    <row r="36" spans="1:28" ht="13.5" customHeight="1" thickBot="1">
      <c r="A36" s="7"/>
      <c r="B36" s="11"/>
      <c r="C36" s="5" t="s">
        <v>0</v>
      </c>
      <c r="D36" s="4">
        <f>(D32-D33)</f>
        <v>0</v>
      </c>
      <c r="E36" s="4">
        <f>(E32-E33)</f>
        <v>0</v>
      </c>
      <c r="F36" s="4">
        <f>(F32-F33)</f>
        <v>0</v>
      </c>
      <c r="G36" s="4">
        <f>(G32-G33)</f>
        <v>0</v>
      </c>
      <c r="H36" s="4">
        <f>(H32-H33)</f>
        <v>0</v>
      </c>
      <c r="I36" s="4">
        <f>(I32-I33)</f>
        <v>0</v>
      </c>
      <c r="J36" s="4">
        <f>(J32-J33)</f>
        <v>0</v>
      </c>
      <c r="K36" s="4">
        <f>(K32-K33)</f>
        <v>0</v>
      </c>
      <c r="L36" s="4">
        <f>(L32-L33)</f>
        <v>0</v>
      </c>
      <c r="M36" s="4">
        <f>(M32-M33)</f>
        <v>0</v>
      </c>
      <c r="N36" s="4">
        <f>(N32-N33)</f>
        <v>0</v>
      </c>
      <c r="O36" s="4">
        <f>(O32-O33)</f>
        <v>0</v>
      </c>
      <c r="P36" s="4">
        <f>(P32-P33)</f>
        <v>0</v>
      </c>
      <c r="Q36" s="4">
        <f>(Q32-Q33)</f>
        <v>0</v>
      </c>
      <c r="R36" s="4">
        <f>(R32-R33)</f>
        <v>0</v>
      </c>
      <c r="S36" s="4">
        <f>(S32-S33)</f>
        <v>0</v>
      </c>
      <c r="T36" s="4">
        <f>(T32-T33)</f>
        <v>0</v>
      </c>
      <c r="U36" s="4">
        <f>(U32-U33)</f>
        <v>0</v>
      </c>
      <c r="V36" s="4">
        <f>(V32-V33)</f>
        <v>0</v>
      </c>
      <c r="W36" s="4">
        <f>(W32-W33)</f>
        <v>0</v>
      </c>
      <c r="X36" s="4">
        <f>(X32-X33)</f>
        <v>0</v>
      </c>
      <c r="Y36" s="4">
        <f>(Y32-Y33)</f>
        <v>0</v>
      </c>
      <c r="Z36" s="3">
        <f>SUM(D36:Y36)</f>
        <v>0</v>
      </c>
      <c r="AA36" s="2"/>
      <c r="AB36" s="29"/>
    </row>
    <row r="37" spans="1:28" ht="13.5" customHeight="1" thickBot="1">
      <c r="B37" s="11"/>
      <c r="C37" s="27"/>
      <c r="D37" s="26" t="s">
        <v>5</v>
      </c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4"/>
      <c r="AA37" s="30"/>
    </row>
    <row r="38" spans="1:28" ht="13.5" customHeight="1" thickBot="1">
      <c r="B38" s="11"/>
      <c r="C38" s="23"/>
      <c r="D38" s="22" t="s">
        <v>27</v>
      </c>
      <c r="E38" s="21" t="s">
        <v>26</v>
      </c>
      <c r="F38" s="21" t="s">
        <v>25</v>
      </c>
      <c r="G38" s="21" t="s">
        <v>24</v>
      </c>
      <c r="H38" s="21" t="s">
        <v>23</v>
      </c>
      <c r="I38" s="21" t="s">
        <v>22</v>
      </c>
      <c r="J38" s="21" t="s">
        <v>21</v>
      </c>
      <c r="K38" s="21" t="s">
        <v>20</v>
      </c>
      <c r="L38" s="21" t="s">
        <v>19</v>
      </c>
      <c r="M38" s="21" t="s">
        <v>18</v>
      </c>
      <c r="N38" s="21" t="s">
        <v>17</v>
      </c>
      <c r="O38" s="21" t="s">
        <v>16</v>
      </c>
      <c r="P38" s="21" t="s">
        <v>15</v>
      </c>
      <c r="Q38" s="21" t="s">
        <v>14</v>
      </c>
      <c r="R38" s="21" t="s">
        <v>13</v>
      </c>
      <c r="S38" s="21" t="s">
        <v>12</v>
      </c>
      <c r="T38" s="21" t="s">
        <v>11</v>
      </c>
      <c r="U38" s="21" t="s">
        <v>10</v>
      </c>
      <c r="V38" s="21" t="s">
        <v>9</v>
      </c>
      <c r="W38" s="21" t="s">
        <v>8</v>
      </c>
      <c r="X38" s="20" t="s">
        <v>7</v>
      </c>
      <c r="Y38" s="20" t="s">
        <v>6</v>
      </c>
      <c r="Z38" s="19" t="s">
        <v>5</v>
      </c>
      <c r="AA38" s="30"/>
    </row>
    <row r="39" spans="1:28" ht="13.5" customHeight="1">
      <c r="A39" s="7"/>
      <c r="B39" s="11"/>
      <c r="C39" s="18" t="s">
        <v>4</v>
      </c>
      <c r="D39" s="17">
        <f>SUM(D25,D32)</f>
        <v>39</v>
      </c>
      <c r="E39" s="16">
        <f>SUM(E25,E32)</f>
        <v>54</v>
      </c>
      <c r="F39" s="16">
        <f>SUM(F25,F32)</f>
        <v>48</v>
      </c>
      <c r="G39" s="16">
        <f>SUM(G25,G32)</f>
        <v>43</v>
      </c>
      <c r="H39" s="16">
        <f>SUM(H25,H32)</f>
        <v>50</v>
      </c>
      <c r="I39" s="16">
        <f>SUM(I25,I32)</f>
        <v>41</v>
      </c>
      <c r="J39" s="16">
        <f>SUM(J25,J32)</f>
        <v>46</v>
      </c>
      <c r="K39" s="16">
        <f>SUM(K25,K32)</f>
        <v>68</v>
      </c>
      <c r="L39" s="16">
        <f>SUM(L25,L32)</f>
        <v>58</v>
      </c>
      <c r="M39" s="16">
        <f>SUM(M25,M32)</f>
        <v>71</v>
      </c>
      <c r="N39" s="16">
        <f>SUM(N25,N32)</f>
        <v>61</v>
      </c>
      <c r="O39" s="16">
        <f>SUM(O25,O32)</f>
        <v>79</v>
      </c>
      <c r="P39" s="16">
        <f>SUM(P25,P32)</f>
        <v>101</v>
      </c>
      <c r="Q39" s="16">
        <f>SUM(Q25,Q32)</f>
        <v>97</v>
      </c>
      <c r="R39" s="16">
        <f>SUM(R25,R32)</f>
        <v>119</v>
      </c>
      <c r="S39" s="16">
        <f>SUM(S25,S32)</f>
        <v>84</v>
      </c>
      <c r="T39" s="16">
        <f>SUM(T25,T32)</f>
        <v>69</v>
      </c>
      <c r="U39" s="16">
        <f>SUM(U25,U32)</f>
        <v>65</v>
      </c>
      <c r="V39" s="16">
        <f>SUM(V25,V32)</f>
        <v>20</v>
      </c>
      <c r="W39" s="16">
        <f>SUM(W25,W32)</f>
        <v>6</v>
      </c>
      <c r="X39" s="16">
        <f>SUM(X25,X32)</f>
        <v>0</v>
      </c>
      <c r="Y39" s="16">
        <f>SUM(Y25,Y32)</f>
        <v>6</v>
      </c>
      <c r="Z39" s="15">
        <f>SUM(D39:Y39)</f>
        <v>1225</v>
      </c>
      <c r="AA39" s="2"/>
      <c r="AB39" s="29"/>
    </row>
    <row r="40" spans="1:28" ht="13.5" customHeight="1">
      <c r="A40" s="7"/>
      <c r="B40" s="11"/>
      <c r="C40" s="14" t="s">
        <v>3</v>
      </c>
      <c r="D40" s="13">
        <f>SUM(D26,D33)</f>
        <v>39</v>
      </c>
      <c r="E40" s="12">
        <f>SUM(E26,E33)</f>
        <v>54</v>
      </c>
      <c r="F40" s="12">
        <f>SUM(F26,F33)</f>
        <v>48</v>
      </c>
      <c r="G40" s="12">
        <f>SUM(G26,G33)</f>
        <v>43</v>
      </c>
      <c r="H40" s="12">
        <f>SUM(H26,H33)</f>
        <v>50</v>
      </c>
      <c r="I40" s="12">
        <f>SUM(I26,I33)</f>
        <v>41</v>
      </c>
      <c r="J40" s="12">
        <f>SUM(J26,J33)</f>
        <v>46</v>
      </c>
      <c r="K40" s="12">
        <f>SUM(K26,K33)</f>
        <v>68</v>
      </c>
      <c r="L40" s="12">
        <f>SUM(L26,L33)</f>
        <v>58</v>
      </c>
      <c r="M40" s="12">
        <f>SUM(M26,M33)</f>
        <v>71</v>
      </c>
      <c r="N40" s="12">
        <f>SUM(N26,N33)</f>
        <v>61</v>
      </c>
      <c r="O40" s="12">
        <f>SUM(O26,O33)</f>
        <v>79</v>
      </c>
      <c r="P40" s="12">
        <f>SUM(P26,P33)</f>
        <v>101</v>
      </c>
      <c r="Q40" s="12">
        <f>SUM(Q26,Q33)</f>
        <v>97</v>
      </c>
      <c r="R40" s="12">
        <f>SUM(R26,R33)</f>
        <v>119</v>
      </c>
      <c r="S40" s="9">
        <f>SUM(S26,S33)</f>
        <v>84</v>
      </c>
      <c r="T40" s="9">
        <f>SUM(T26,T33)</f>
        <v>69</v>
      </c>
      <c r="U40" s="9">
        <f>SUM(U26,U33)</f>
        <v>65</v>
      </c>
      <c r="V40" s="9">
        <f>SUM(V26,V33)</f>
        <v>20</v>
      </c>
      <c r="W40" s="9">
        <f>SUM(W26,W33)</f>
        <v>6</v>
      </c>
      <c r="X40" s="9">
        <f>SUM(X26,X33)</f>
        <v>0</v>
      </c>
      <c r="Y40" s="9">
        <f>SUM(Y26,Y33)</f>
        <v>6</v>
      </c>
      <c r="Z40" s="8">
        <f>SUM(D40:Y40)</f>
        <v>1225</v>
      </c>
      <c r="AA40" s="2"/>
      <c r="AB40" s="29"/>
    </row>
    <row r="41" spans="1:28" ht="13.5" customHeight="1">
      <c r="A41" s="7"/>
      <c r="B41" s="11"/>
      <c r="C41" s="10" t="s">
        <v>2</v>
      </c>
      <c r="D41" s="9">
        <f>SUM(D27,D34)</f>
        <v>0</v>
      </c>
      <c r="E41" s="12">
        <f>SUM(E27,E34)</f>
        <v>0</v>
      </c>
      <c r="F41" s="12">
        <f>SUM(F27,F34)</f>
        <v>0</v>
      </c>
      <c r="G41" s="12">
        <f>SUM(G27,G34)</f>
        <v>0</v>
      </c>
      <c r="H41" s="12">
        <f>SUM(H27,H34)</f>
        <v>0</v>
      </c>
      <c r="I41" s="12">
        <f>SUM(I27,I34)</f>
        <v>0</v>
      </c>
      <c r="J41" s="12">
        <f>SUM(J27,J34)</f>
        <v>0</v>
      </c>
      <c r="K41" s="12">
        <f>SUM(K27,K34)</f>
        <v>0</v>
      </c>
      <c r="L41" s="12">
        <f>SUM(L27,L34)</f>
        <v>0</v>
      </c>
      <c r="M41" s="12">
        <f>SUM(M27,M34)</f>
        <v>0</v>
      </c>
      <c r="N41" s="12">
        <f>SUM(N27,N34)</f>
        <v>0</v>
      </c>
      <c r="O41" s="12">
        <f>SUM(O27,O34)</f>
        <v>0</v>
      </c>
      <c r="P41" s="12">
        <f>SUM(P27,P34)</f>
        <v>0</v>
      </c>
      <c r="Q41" s="12">
        <f>SUM(Q27,Q34)</f>
        <v>0</v>
      </c>
      <c r="R41" s="12">
        <f>SUM(R27,R34)</f>
        <v>0</v>
      </c>
      <c r="S41" s="12">
        <f>SUM(S27,S34)</f>
        <v>0</v>
      </c>
      <c r="T41" s="12">
        <f>SUM(T27,T34)</f>
        <v>0</v>
      </c>
      <c r="U41" s="12">
        <f>SUM(U27,U34)</f>
        <v>0</v>
      </c>
      <c r="V41" s="12">
        <f>SUM(V27,V34)</f>
        <v>0</v>
      </c>
      <c r="W41" s="12">
        <f>SUM(W27,W34)</f>
        <v>0</v>
      </c>
      <c r="X41" s="12">
        <f>SUM(X27,X34)</f>
        <v>0</v>
      </c>
      <c r="Y41" s="12">
        <f>SUM(Y27,Y34)</f>
        <v>0</v>
      </c>
      <c r="Z41" s="8">
        <f>SUM(D41:Y41)</f>
        <v>0</v>
      </c>
      <c r="AA41" s="2"/>
      <c r="AB41" s="29"/>
    </row>
    <row r="42" spans="1:28" ht="13.5" customHeight="1">
      <c r="A42" s="7"/>
      <c r="B42" s="11"/>
      <c r="C42" s="10" t="s">
        <v>1</v>
      </c>
      <c r="D42" s="9">
        <f>SUM(D28,D35)</f>
        <v>39</v>
      </c>
      <c r="E42" s="9">
        <f>SUM(E28,E35)</f>
        <v>54</v>
      </c>
      <c r="F42" s="9">
        <f>SUM(F28,F35)</f>
        <v>48</v>
      </c>
      <c r="G42" s="9">
        <f>SUM(G28,G35)</f>
        <v>43</v>
      </c>
      <c r="H42" s="9">
        <f>SUM(H28,H35)</f>
        <v>50</v>
      </c>
      <c r="I42" s="9">
        <f>SUM(I28,I35)</f>
        <v>41</v>
      </c>
      <c r="J42" s="9">
        <f>SUM(J28,J35)</f>
        <v>46</v>
      </c>
      <c r="K42" s="9">
        <f>SUM(K28,K35)</f>
        <v>68</v>
      </c>
      <c r="L42" s="9">
        <f>SUM(L28,L35)</f>
        <v>58</v>
      </c>
      <c r="M42" s="9">
        <f>SUM(M28,M35)</f>
        <v>71</v>
      </c>
      <c r="N42" s="9">
        <f>SUM(N28,N35)</f>
        <v>61</v>
      </c>
      <c r="O42" s="9">
        <f>SUM(O28,O35)</f>
        <v>79</v>
      </c>
      <c r="P42" s="9">
        <f>SUM(P28,P35)</f>
        <v>101</v>
      </c>
      <c r="Q42" s="9">
        <f>SUM(Q28,Q35)</f>
        <v>97</v>
      </c>
      <c r="R42" s="9">
        <f>SUM(R28,R35)</f>
        <v>119</v>
      </c>
      <c r="S42" s="9">
        <f>SUM(S28,S35)</f>
        <v>84</v>
      </c>
      <c r="T42" s="9">
        <f>SUM(T28,T35)</f>
        <v>69</v>
      </c>
      <c r="U42" s="9">
        <f>SUM(U28,U35)</f>
        <v>65</v>
      </c>
      <c r="V42" s="9">
        <f>SUM(V28,V35)</f>
        <v>20</v>
      </c>
      <c r="W42" s="9">
        <f>SUM(W28,W35)</f>
        <v>6</v>
      </c>
      <c r="X42" s="9">
        <f>SUM(X28,X35)</f>
        <v>0</v>
      </c>
      <c r="Y42" s="9">
        <f>SUM(Y28,Y35)</f>
        <v>6</v>
      </c>
      <c r="Z42" s="8">
        <f>SUM(D42:Y42)</f>
        <v>1225</v>
      </c>
      <c r="AA42" s="2"/>
      <c r="AB42" s="29"/>
    </row>
    <row r="43" spans="1:28" ht="13.5" customHeight="1" thickBot="1">
      <c r="A43" s="7"/>
      <c r="B43" s="6"/>
      <c r="C43" s="5" t="s">
        <v>0</v>
      </c>
      <c r="D43" s="4">
        <f>SUM(D29,D36)</f>
        <v>0</v>
      </c>
      <c r="E43" s="4">
        <f>SUM(E29,E36)</f>
        <v>0</v>
      </c>
      <c r="F43" s="4">
        <f>SUM(F29,F36)</f>
        <v>0</v>
      </c>
      <c r="G43" s="4">
        <f>SUM(G29,G36)</f>
        <v>0</v>
      </c>
      <c r="H43" s="4">
        <f>SUM(H29,H36)</f>
        <v>0</v>
      </c>
      <c r="I43" s="4">
        <f>SUM(I29,I36)</f>
        <v>0</v>
      </c>
      <c r="J43" s="4">
        <f>SUM(J29,J36)</f>
        <v>0</v>
      </c>
      <c r="K43" s="4">
        <f>SUM(K29,K36)</f>
        <v>0</v>
      </c>
      <c r="L43" s="4">
        <f>SUM(L29,L36)</f>
        <v>0</v>
      </c>
      <c r="M43" s="4">
        <f>SUM(M29,M36)</f>
        <v>0</v>
      </c>
      <c r="N43" s="4">
        <f>SUM(N29,N36)</f>
        <v>0</v>
      </c>
      <c r="O43" s="4">
        <f>SUM(O29,O36)</f>
        <v>0</v>
      </c>
      <c r="P43" s="4">
        <f>SUM(P29,P36)</f>
        <v>0</v>
      </c>
      <c r="Q43" s="4">
        <f>SUM(Q29,Q36)</f>
        <v>0</v>
      </c>
      <c r="R43" s="4">
        <f>SUM(R29,R36)</f>
        <v>0</v>
      </c>
      <c r="S43" s="4">
        <f>SUM(S29,S36)</f>
        <v>0</v>
      </c>
      <c r="T43" s="4">
        <f>SUM(T29,T36)</f>
        <v>0</v>
      </c>
      <c r="U43" s="4">
        <f>SUM(U29,U36)</f>
        <v>0</v>
      </c>
      <c r="V43" s="4">
        <f>SUM(V29,V36)</f>
        <v>0</v>
      </c>
      <c r="W43" s="4">
        <f>SUM(W29,W36)</f>
        <v>0</v>
      </c>
      <c r="X43" s="4">
        <f>SUM(X29,X36)</f>
        <v>0</v>
      </c>
      <c r="Y43" s="4">
        <f>SUM(Y29,Y36)</f>
        <v>0</v>
      </c>
      <c r="Z43" s="3">
        <f>SUM(D43:Y43)</f>
        <v>0</v>
      </c>
      <c r="AA43" s="2"/>
      <c r="AB43" s="29"/>
    </row>
    <row r="44" spans="1:28" ht="13.5" customHeight="1" thickBot="1">
      <c r="B44" s="28" t="s">
        <v>30</v>
      </c>
      <c r="C44" s="27"/>
      <c r="D44" s="26" t="s">
        <v>29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4"/>
    </row>
    <row r="45" spans="1:28" ht="13.5" customHeight="1" thickBot="1">
      <c r="A45" s="7"/>
      <c r="B45" s="11"/>
      <c r="C45" s="23"/>
      <c r="D45" s="22" t="s">
        <v>27</v>
      </c>
      <c r="E45" s="21" t="s">
        <v>26</v>
      </c>
      <c r="F45" s="21" t="s">
        <v>25</v>
      </c>
      <c r="G45" s="21" t="s">
        <v>24</v>
      </c>
      <c r="H45" s="21" t="s">
        <v>23</v>
      </c>
      <c r="I45" s="21" t="s">
        <v>22</v>
      </c>
      <c r="J45" s="21" t="s">
        <v>21</v>
      </c>
      <c r="K45" s="21" t="s">
        <v>20</v>
      </c>
      <c r="L45" s="21" t="s">
        <v>19</v>
      </c>
      <c r="M45" s="21" t="s">
        <v>18</v>
      </c>
      <c r="N45" s="21" t="s">
        <v>17</v>
      </c>
      <c r="O45" s="21" t="s">
        <v>16</v>
      </c>
      <c r="P45" s="21" t="s">
        <v>15</v>
      </c>
      <c r="Q45" s="21" t="s">
        <v>14</v>
      </c>
      <c r="R45" s="21" t="s">
        <v>13</v>
      </c>
      <c r="S45" s="21" t="s">
        <v>12</v>
      </c>
      <c r="T45" s="21" t="s">
        <v>11</v>
      </c>
      <c r="U45" s="21" t="s">
        <v>10</v>
      </c>
      <c r="V45" s="21" t="s">
        <v>9</v>
      </c>
      <c r="W45" s="21" t="s">
        <v>8</v>
      </c>
      <c r="X45" s="20" t="s">
        <v>7</v>
      </c>
      <c r="Y45" s="20" t="s">
        <v>6</v>
      </c>
      <c r="Z45" s="19" t="s">
        <v>5</v>
      </c>
    </row>
    <row r="46" spans="1:28" ht="13.5" customHeight="1">
      <c r="A46" s="7"/>
      <c r="B46" s="11"/>
      <c r="C46" s="18" t="s">
        <v>4</v>
      </c>
      <c r="D46" s="17">
        <f>SUM(D4,D25)</f>
        <v>1851</v>
      </c>
      <c r="E46" s="16">
        <f>SUM(E4,E25)</f>
        <v>2357</v>
      </c>
      <c r="F46" s="16">
        <f>SUM(F4,F25)</f>
        <v>2431</v>
      </c>
      <c r="G46" s="16">
        <f>SUM(G4,G25)</f>
        <v>2591</v>
      </c>
      <c r="H46" s="16">
        <f>SUM(H4,H25)</f>
        <v>2393</v>
      </c>
      <c r="I46" s="16">
        <f>SUM(I4,I25)</f>
        <v>2427</v>
      </c>
      <c r="J46" s="16">
        <f>SUM(J4,J25)</f>
        <v>2634</v>
      </c>
      <c r="K46" s="16">
        <f>SUM(K4,K25)</f>
        <v>3042</v>
      </c>
      <c r="L46" s="16">
        <f>SUM(L4,L25)</f>
        <v>3464</v>
      </c>
      <c r="M46" s="16">
        <f>SUM(M4,M25)</f>
        <v>3909</v>
      </c>
      <c r="N46" s="16">
        <f>SUM(N4,N25)</f>
        <v>3253</v>
      </c>
      <c r="O46" s="16">
        <f>SUM(O4,O25)</f>
        <v>2757</v>
      </c>
      <c r="P46" s="16">
        <f>SUM(P4,P25)</f>
        <v>2655</v>
      </c>
      <c r="Q46" s="16">
        <f>SUM(Q4,Q25)</f>
        <v>3107</v>
      </c>
      <c r="R46" s="16">
        <f>SUM(R4,R25)</f>
        <v>3820</v>
      </c>
      <c r="S46" s="16">
        <f>SUM(S4,S25)</f>
        <v>2839</v>
      </c>
      <c r="T46" s="16">
        <f>SUM(T4,T25)</f>
        <v>1725</v>
      </c>
      <c r="U46" s="16">
        <f>SUM(U4,U25)</f>
        <v>859</v>
      </c>
      <c r="V46" s="16">
        <f>SUM(V4,V25)</f>
        <v>315</v>
      </c>
      <c r="W46" s="16">
        <f>SUM(W4,W25)</f>
        <v>64</v>
      </c>
      <c r="X46" s="16">
        <f>SUM(X4,X25)</f>
        <v>6</v>
      </c>
      <c r="Y46" s="16">
        <f>SUM(Y4,Y25)</f>
        <v>703</v>
      </c>
      <c r="Z46" s="15">
        <f>SUM(D46:Y46)</f>
        <v>49202</v>
      </c>
      <c r="AA46" s="2"/>
    </row>
    <row r="47" spans="1:28" ht="13.5" customHeight="1">
      <c r="A47" s="7"/>
      <c r="B47" s="11"/>
      <c r="C47" s="14" t="s">
        <v>3</v>
      </c>
      <c r="D47" s="13">
        <f>SUM(D5,D26)</f>
        <v>1851</v>
      </c>
      <c r="E47" s="12">
        <f>SUM(E5,E26)</f>
        <v>2357</v>
      </c>
      <c r="F47" s="12">
        <f>SUM(F5,F26)</f>
        <v>2431</v>
      </c>
      <c r="G47" s="12">
        <f>SUM(G5,G26)</f>
        <v>2591</v>
      </c>
      <c r="H47" s="12">
        <f>SUM(H5,H26)</f>
        <v>2393</v>
      </c>
      <c r="I47" s="12">
        <f>SUM(I5,I26)</f>
        <v>2427</v>
      </c>
      <c r="J47" s="12">
        <f>SUM(J5,J26)</f>
        <v>2634</v>
      </c>
      <c r="K47" s="12">
        <f>SUM(K5,K26)</f>
        <v>3042</v>
      </c>
      <c r="L47" s="12">
        <f>SUM(L5,L26)</f>
        <v>3464</v>
      </c>
      <c r="M47" s="12">
        <f>SUM(M5,M26)</f>
        <v>3909</v>
      </c>
      <c r="N47" s="12">
        <f>SUM(N5,N26)</f>
        <v>3253</v>
      </c>
      <c r="O47" s="12">
        <f>SUM(O5,O26)</f>
        <v>2757</v>
      </c>
      <c r="P47" s="12">
        <f>SUM(P5,P26)</f>
        <v>2655</v>
      </c>
      <c r="Q47" s="12">
        <f>SUM(Q5,Q26)</f>
        <v>3107</v>
      </c>
      <c r="R47" s="12">
        <f>SUM(R5,R26)</f>
        <v>3820</v>
      </c>
      <c r="S47" s="9">
        <f>SUM(S5,S26)</f>
        <v>2839</v>
      </c>
      <c r="T47" s="9">
        <f>SUM(T5,T26)</f>
        <v>1725</v>
      </c>
      <c r="U47" s="9">
        <f>SUM(U5,U26)</f>
        <v>859</v>
      </c>
      <c r="V47" s="9">
        <f>SUM(V5,V26)</f>
        <v>315</v>
      </c>
      <c r="W47" s="9">
        <f>SUM(W5,W26)</f>
        <v>64</v>
      </c>
      <c r="X47" s="9">
        <f>SUM(X5,X26)</f>
        <v>6</v>
      </c>
      <c r="Y47" s="9">
        <f>SUM(Y5,Y26)</f>
        <v>703</v>
      </c>
      <c r="Z47" s="8">
        <f>SUM(D47:Y47)</f>
        <v>49202</v>
      </c>
      <c r="AA47" s="2"/>
    </row>
    <row r="48" spans="1:28" ht="13.5" customHeight="1">
      <c r="A48" s="7"/>
      <c r="B48" s="11"/>
      <c r="C48" s="10" t="s">
        <v>2</v>
      </c>
      <c r="D48" s="9">
        <f>SUM(D6,D27)</f>
        <v>1316.2851325504391</v>
      </c>
      <c r="E48" s="12">
        <f>SUM(E6,E27)</f>
        <v>1687.8083417312794</v>
      </c>
      <c r="F48" s="12">
        <f>SUM(F6,F27)</f>
        <v>1699.6755239290048</v>
      </c>
      <c r="G48" s="12">
        <f>SUM(G6,G27)</f>
        <v>1843.336548546984</v>
      </c>
      <c r="H48" s="12">
        <f>SUM(H6,H27)</f>
        <v>1661.8152726076137</v>
      </c>
      <c r="I48" s="12">
        <f>SUM(I6,I27)</f>
        <v>1700.308825041647</v>
      </c>
      <c r="J48" s="12">
        <f>SUM(J6,J27)</f>
        <v>1852.1967998683751</v>
      </c>
      <c r="K48" s="12">
        <f>SUM(K6,K27)</f>
        <v>2159.679390411945</v>
      </c>
      <c r="L48" s="12">
        <f>SUM(L6,L27)</f>
        <v>2469.142154947247</v>
      </c>
      <c r="M48" s="12">
        <f>SUM(M6,M27)</f>
        <v>2858.7515990374927</v>
      </c>
      <c r="N48" s="12">
        <f>SUM(N6,N27)</f>
        <v>2350.5207823458036</v>
      </c>
      <c r="O48" s="12">
        <f>SUM(O6,O27)</f>
        <v>1978.4841947226621</v>
      </c>
      <c r="P48" s="12">
        <f>SUM(P6,P27)</f>
        <v>1960.536741871131</v>
      </c>
      <c r="Q48" s="12">
        <f>SUM(Q6,Q27)</f>
        <v>2411.1996997305801</v>
      </c>
      <c r="R48" s="12">
        <f>SUM(R6,R27)</f>
        <v>2997.7109804002221</v>
      </c>
      <c r="S48" s="12">
        <f>SUM(S6,S27)</f>
        <v>2297.2046973654442</v>
      </c>
      <c r="T48" s="12">
        <f>SUM(T6,T27)</f>
        <v>1347.8976410340786</v>
      </c>
      <c r="U48" s="12">
        <f>SUM(U6,U27)</f>
        <v>624.23871418875842</v>
      </c>
      <c r="V48" s="12">
        <f>SUM(V6,V27)</f>
        <v>214.73533101618574</v>
      </c>
      <c r="W48" s="12">
        <f>SUM(W6,W27)</f>
        <v>41.620405980708718</v>
      </c>
      <c r="X48" s="12">
        <f>SUM(X6,X27)</f>
        <v>4.4400386648294017</v>
      </c>
      <c r="Y48" s="12">
        <f>SUM(Y6,Y27)</f>
        <v>472.41118400756841</v>
      </c>
      <c r="Z48" s="8">
        <f>SUM(D48:Y48)</f>
        <v>35950</v>
      </c>
      <c r="AA48" s="2"/>
    </row>
    <row r="49" spans="1:27" ht="13.5" customHeight="1">
      <c r="A49" s="7"/>
      <c r="B49" s="11"/>
      <c r="C49" s="10" t="s">
        <v>1</v>
      </c>
      <c r="D49" s="9">
        <f>SUM(D7,D28)</f>
        <v>534.71486744956087</v>
      </c>
      <c r="E49" s="9">
        <f>SUM(E7,E28)</f>
        <v>669.19165826872063</v>
      </c>
      <c r="F49" s="9">
        <f>SUM(F7,F28)</f>
        <v>731.32447607099516</v>
      </c>
      <c r="G49" s="9">
        <f>SUM(G7,G28)</f>
        <v>747.66345145301602</v>
      </c>
      <c r="H49" s="9">
        <f>SUM(H7,H28)</f>
        <v>731.18472739238632</v>
      </c>
      <c r="I49" s="9">
        <f>SUM(I7,I28)</f>
        <v>726.69117495835303</v>
      </c>
      <c r="J49" s="9">
        <f>SUM(J7,J28)</f>
        <v>781.80320013162486</v>
      </c>
      <c r="K49" s="9">
        <f>SUM(K7,K28)</f>
        <v>882.32060958805505</v>
      </c>
      <c r="L49" s="9">
        <f>SUM(L7,L28)</f>
        <v>994.85784505275296</v>
      </c>
      <c r="M49" s="9">
        <f>SUM(M7,M28)</f>
        <v>1050.2484009625073</v>
      </c>
      <c r="N49" s="9">
        <f>SUM(N7,N28)</f>
        <v>902.47921765419642</v>
      </c>
      <c r="O49" s="9">
        <f>SUM(O7,O28)</f>
        <v>778.5158052773379</v>
      </c>
      <c r="P49" s="9">
        <f>SUM(P7,P28)</f>
        <v>694.46325812886903</v>
      </c>
      <c r="Q49" s="9">
        <f>SUM(Q7,Q28)</f>
        <v>695.80030026941995</v>
      </c>
      <c r="R49" s="9">
        <f>SUM(R7,R28)</f>
        <v>822.28901959977793</v>
      </c>
      <c r="S49" s="9">
        <f>SUM(S7,S28)</f>
        <v>541.79530263455581</v>
      </c>
      <c r="T49" s="9">
        <f>SUM(T7,T28)</f>
        <v>377.10235896592144</v>
      </c>
      <c r="U49" s="9">
        <f>SUM(U7,U28)</f>
        <v>234.76128581124158</v>
      </c>
      <c r="V49" s="9">
        <f>SUM(V7,V28)</f>
        <v>100.26466898381426</v>
      </c>
      <c r="W49" s="9">
        <f>SUM(W7,W28)</f>
        <v>22.379594019291282</v>
      </c>
      <c r="X49" s="9">
        <f>SUM(X7,X28)</f>
        <v>1.5599613351705983</v>
      </c>
      <c r="Y49" s="9">
        <f>SUM(Y7,Y28)</f>
        <v>230.58881599243159</v>
      </c>
      <c r="Z49" s="8">
        <f>SUM(D49:Y49)</f>
        <v>13252.000000000004</v>
      </c>
      <c r="AA49" s="2"/>
    </row>
    <row r="50" spans="1:27" ht="13.5" customHeight="1" thickBot="1">
      <c r="A50" s="7"/>
      <c r="B50" s="11"/>
      <c r="C50" s="5" t="s">
        <v>0</v>
      </c>
      <c r="D50" s="4">
        <f>SUM(D8,D29)</f>
        <v>0</v>
      </c>
      <c r="E50" s="4">
        <f>SUM(E8,E29)</f>
        <v>0</v>
      </c>
      <c r="F50" s="4">
        <f>SUM(F8,F29)</f>
        <v>0</v>
      </c>
      <c r="G50" s="4">
        <f>SUM(G8,G29)</f>
        <v>0</v>
      </c>
      <c r="H50" s="4">
        <f>SUM(H8,H29)</f>
        <v>0</v>
      </c>
      <c r="I50" s="4">
        <f>SUM(I8,I29)</f>
        <v>0</v>
      </c>
      <c r="J50" s="4">
        <f>SUM(J8,J29)</f>
        <v>0</v>
      </c>
      <c r="K50" s="4">
        <f>SUM(K8,K29)</f>
        <v>0</v>
      </c>
      <c r="L50" s="4">
        <f>SUM(L8,L29)</f>
        <v>0</v>
      </c>
      <c r="M50" s="4">
        <f>SUM(M8,M29)</f>
        <v>0</v>
      </c>
      <c r="N50" s="4">
        <f>SUM(N8,N29)</f>
        <v>0</v>
      </c>
      <c r="O50" s="4">
        <f>SUM(O8,O29)</f>
        <v>0</v>
      </c>
      <c r="P50" s="4">
        <f>SUM(P8,P29)</f>
        <v>0</v>
      </c>
      <c r="Q50" s="4">
        <f>SUM(Q8,Q29)</f>
        <v>0</v>
      </c>
      <c r="R50" s="4">
        <f>SUM(R8,R29)</f>
        <v>0</v>
      </c>
      <c r="S50" s="4">
        <f>SUM(S8,S29)</f>
        <v>0</v>
      </c>
      <c r="T50" s="4">
        <f>SUM(T8,T29)</f>
        <v>0</v>
      </c>
      <c r="U50" s="4">
        <f>SUM(U8,U29)</f>
        <v>0</v>
      </c>
      <c r="V50" s="4">
        <f>SUM(V8,V29)</f>
        <v>0</v>
      </c>
      <c r="W50" s="4">
        <f>SUM(W8,W29)</f>
        <v>0</v>
      </c>
      <c r="X50" s="4">
        <f>SUM(X8,X29)</f>
        <v>0</v>
      </c>
      <c r="Y50" s="4">
        <f>SUM(Y8,Y29)</f>
        <v>0</v>
      </c>
      <c r="Z50" s="3">
        <f>SUM(D50:Y50)</f>
        <v>0</v>
      </c>
      <c r="AA50" s="2"/>
    </row>
    <row r="51" spans="1:27" ht="13.5" customHeight="1" thickBot="1">
      <c r="B51" s="11"/>
      <c r="C51" s="27"/>
      <c r="D51" s="26" t="s">
        <v>28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4"/>
    </row>
    <row r="52" spans="1:27" ht="13.5" customHeight="1" thickBot="1">
      <c r="B52" s="11"/>
      <c r="C52" s="23"/>
      <c r="D52" s="22" t="s">
        <v>27</v>
      </c>
      <c r="E52" s="21" t="s">
        <v>26</v>
      </c>
      <c r="F52" s="21" t="s">
        <v>25</v>
      </c>
      <c r="G52" s="21" t="s">
        <v>24</v>
      </c>
      <c r="H52" s="21" t="s">
        <v>23</v>
      </c>
      <c r="I52" s="21" t="s">
        <v>22</v>
      </c>
      <c r="J52" s="21" t="s">
        <v>21</v>
      </c>
      <c r="K52" s="21" t="s">
        <v>20</v>
      </c>
      <c r="L52" s="21" t="s">
        <v>19</v>
      </c>
      <c r="M52" s="21" t="s">
        <v>18</v>
      </c>
      <c r="N52" s="21" t="s">
        <v>17</v>
      </c>
      <c r="O52" s="21" t="s">
        <v>16</v>
      </c>
      <c r="P52" s="21" t="s">
        <v>15</v>
      </c>
      <c r="Q52" s="21" t="s">
        <v>14</v>
      </c>
      <c r="R52" s="21" t="s">
        <v>13</v>
      </c>
      <c r="S52" s="21" t="s">
        <v>12</v>
      </c>
      <c r="T52" s="21" t="s">
        <v>11</v>
      </c>
      <c r="U52" s="21" t="s">
        <v>10</v>
      </c>
      <c r="V52" s="21" t="s">
        <v>9</v>
      </c>
      <c r="W52" s="21" t="s">
        <v>8</v>
      </c>
      <c r="X52" s="20" t="s">
        <v>7</v>
      </c>
      <c r="Y52" s="20" t="s">
        <v>6</v>
      </c>
      <c r="Z52" s="19" t="s">
        <v>5</v>
      </c>
    </row>
    <row r="53" spans="1:27" ht="13.5" customHeight="1">
      <c r="A53" s="7"/>
      <c r="B53" s="11"/>
      <c r="C53" s="18" t="s">
        <v>4</v>
      </c>
      <c r="D53" s="17">
        <f>SUM(D11,D32)</f>
        <v>1805</v>
      </c>
      <c r="E53" s="16">
        <f>SUM(E11,E32)</f>
        <v>2200</v>
      </c>
      <c r="F53" s="16">
        <f>SUM(F11,F32)</f>
        <v>2305</v>
      </c>
      <c r="G53" s="16">
        <f>SUM(G11,G32)</f>
        <v>2448</v>
      </c>
      <c r="H53" s="16">
        <f>SUM(H11,H32)</f>
        <v>2319</v>
      </c>
      <c r="I53" s="16">
        <f>SUM(I11,I32)</f>
        <v>2182</v>
      </c>
      <c r="J53" s="16">
        <f>SUM(J11,J32)</f>
        <v>2411</v>
      </c>
      <c r="K53" s="16">
        <f>SUM(K11,K32)</f>
        <v>2902</v>
      </c>
      <c r="L53" s="16">
        <f>SUM(L11,L32)</f>
        <v>3356</v>
      </c>
      <c r="M53" s="16">
        <f>SUM(M11,M32)</f>
        <v>3870</v>
      </c>
      <c r="N53" s="16">
        <f>SUM(N11,N32)</f>
        <v>3190</v>
      </c>
      <c r="O53" s="16">
        <f>SUM(O11,O32)</f>
        <v>2968</v>
      </c>
      <c r="P53" s="16">
        <f>SUM(P11,P32)</f>
        <v>2946</v>
      </c>
      <c r="Q53" s="16">
        <f>SUM(Q11,Q32)</f>
        <v>3506</v>
      </c>
      <c r="R53" s="16">
        <f>SUM(R11,R32)</f>
        <v>4177</v>
      </c>
      <c r="S53" s="16">
        <f>SUM(S11,S32)</f>
        <v>2867</v>
      </c>
      <c r="T53" s="16">
        <f>SUM(T11,T32)</f>
        <v>2013</v>
      </c>
      <c r="U53" s="16">
        <f>SUM(U11,U32)</f>
        <v>1395</v>
      </c>
      <c r="V53" s="16">
        <f>SUM(V11,V32)</f>
        <v>794</v>
      </c>
      <c r="W53" s="16">
        <f>SUM(W11,W32)</f>
        <v>234</v>
      </c>
      <c r="X53" s="16">
        <f>SUM(X11,X32)</f>
        <v>43</v>
      </c>
      <c r="Y53" s="16">
        <f>SUM(Y11,Y32)</f>
        <v>835</v>
      </c>
      <c r="Z53" s="15">
        <f>SUM(D53:Y53)</f>
        <v>50766</v>
      </c>
      <c r="AA53" s="2"/>
    </row>
    <row r="54" spans="1:27" ht="13.5" customHeight="1">
      <c r="A54" s="7"/>
      <c r="B54" s="11"/>
      <c r="C54" s="14" t="s">
        <v>3</v>
      </c>
      <c r="D54" s="13">
        <f>SUM(D12,D33)</f>
        <v>1805</v>
      </c>
      <c r="E54" s="12">
        <f>SUM(E12,E33)</f>
        <v>2200</v>
      </c>
      <c r="F54" s="12">
        <f>SUM(F12,F33)</f>
        <v>2305</v>
      </c>
      <c r="G54" s="12">
        <f>SUM(G12,G33)</f>
        <v>2448</v>
      </c>
      <c r="H54" s="12">
        <f>SUM(H12,H33)</f>
        <v>2319</v>
      </c>
      <c r="I54" s="12">
        <f>SUM(I12,I33)</f>
        <v>2182</v>
      </c>
      <c r="J54" s="12">
        <f>SUM(J12,J33)</f>
        <v>2411</v>
      </c>
      <c r="K54" s="12">
        <f>SUM(K12,K33)</f>
        <v>2902</v>
      </c>
      <c r="L54" s="12">
        <f>SUM(L12,L33)</f>
        <v>3356</v>
      </c>
      <c r="M54" s="12">
        <f>SUM(M12,M33)</f>
        <v>3870</v>
      </c>
      <c r="N54" s="12">
        <f>SUM(N12,N33)</f>
        <v>3190</v>
      </c>
      <c r="O54" s="12">
        <f>SUM(O12,O33)</f>
        <v>2968</v>
      </c>
      <c r="P54" s="12">
        <f>SUM(P12,P33)</f>
        <v>2946</v>
      </c>
      <c r="Q54" s="12">
        <f>SUM(Q12,Q33)</f>
        <v>3506</v>
      </c>
      <c r="R54" s="12">
        <f>SUM(R12,R33)</f>
        <v>4177</v>
      </c>
      <c r="S54" s="9">
        <f>SUM(S12,S33)</f>
        <v>2867</v>
      </c>
      <c r="T54" s="9">
        <f>SUM(T12,T33)</f>
        <v>2013</v>
      </c>
      <c r="U54" s="9">
        <f>SUM(U12,U33)</f>
        <v>1395</v>
      </c>
      <c r="V54" s="9">
        <f>SUM(V12,V33)</f>
        <v>794</v>
      </c>
      <c r="W54" s="9">
        <f>SUM(W12,W33)</f>
        <v>234</v>
      </c>
      <c r="X54" s="9">
        <f>SUM(X12,X33)</f>
        <v>43</v>
      </c>
      <c r="Y54" s="9">
        <f>SUM(Y12,Y33)</f>
        <v>835</v>
      </c>
      <c r="Z54" s="8">
        <f>SUM(D54:Y54)</f>
        <v>50766</v>
      </c>
      <c r="AA54" s="2"/>
    </row>
    <row r="55" spans="1:27" ht="13.5" customHeight="1">
      <c r="A55" s="7"/>
      <c r="B55" s="11"/>
      <c r="C55" s="10" t="s">
        <v>2</v>
      </c>
      <c r="D55" s="9">
        <f>SUM(D13,D34)</f>
        <v>1283.2930566640064</v>
      </c>
      <c r="E55" s="12">
        <f>SUM(E13,E34)</f>
        <v>1596.2951316839585</v>
      </c>
      <c r="F55" s="12">
        <f>SUM(F13,F34)</f>
        <v>1630.6023942537909</v>
      </c>
      <c r="G55" s="12">
        <f>SUM(G13,G34)</f>
        <v>1780.9717478052673</v>
      </c>
      <c r="H55" s="12">
        <f>SUM(H13,H34)</f>
        <v>1655.5071029529131</v>
      </c>
      <c r="I55" s="12">
        <f>SUM(I13,I34)</f>
        <v>1558.599201915403</v>
      </c>
      <c r="J55" s="12">
        <f>SUM(J13,J34)</f>
        <v>1707.4664006384676</v>
      </c>
      <c r="K55" s="12">
        <f>SUM(K13,K34)</f>
        <v>2042.5230646448524</v>
      </c>
      <c r="L55" s="12">
        <f>SUM(L13,L34)</f>
        <v>2438.3270550678371</v>
      </c>
      <c r="M55" s="12">
        <f>SUM(M13,M34)</f>
        <v>2802.1674381484436</v>
      </c>
      <c r="N55" s="12">
        <f>SUM(N13,N34)</f>
        <v>2374.705027932961</v>
      </c>
      <c r="O55" s="12">
        <f>SUM(O13,O34)</f>
        <v>2213.6290502793295</v>
      </c>
      <c r="P55" s="12">
        <f>SUM(P13,P34)</f>
        <v>2234.9588188347966</v>
      </c>
      <c r="Q55" s="12">
        <f>SUM(Q13,Q34)</f>
        <v>2744.7221069433358</v>
      </c>
      <c r="R55" s="12">
        <f>SUM(R13,R34)</f>
        <v>3276.6791699920191</v>
      </c>
      <c r="S55" s="12">
        <f>SUM(S13,S34)</f>
        <v>2255.5305666400636</v>
      </c>
      <c r="T55" s="12">
        <f>SUM(T13,T34)</f>
        <v>1454.8197924980047</v>
      </c>
      <c r="U55" s="12">
        <f>SUM(U13,U34)</f>
        <v>961.22889066241021</v>
      </c>
      <c r="V55" s="12">
        <f>SUM(V13,V34)</f>
        <v>485.2129289704709</v>
      </c>
      <c r="W55" s="12">
        <f>SUM(W13,W34)</f>
        <v>123.93679169992019</v>
      </c>
      <c r="X55" s="12">
        <f>SUM(X13,X34)</f>
        <v>20.992498004788509</v>
      </c>
      <c r="Y55" s="12">
        <f>SUM(Y13,Y34)</f>
        <v>582.83176376695928</v>
      </c>
      <c r="Z55" s="8">
        <f>SUM(D55:Y55)</f>
        <v>37224.999999999993</v>
      </c>
      <c r="AA55" s="2"/>
    </row>
    <row r="56" spans="1:27" ht="13.5" customHeight="1">
      <c r="A56" s="7"/>
      <c r="B56" s="11"/>
      <c r="C56" s="10" t="s">
        <v>1</v>
      </c>
      <c r="D56" s="9">
        <f>SUM(D14,D35)</f>
        <v>521.70694333599363</v>
      </c>
      <c r="E56" s="9">
        <f>SUM(E14,E35)</f>
        <v>603.70486831604148</v>
      </c>
      <c r="F56" s="9">
        <f>SUM(F14,F35)</f>
        <v>674.39760574620914</v>
      </c>
      <c r="G56" s="9">
        <f>SUM(G14,G35)</f>
        <v>667.02825219473266</v>
      </c>
      <c r="H56" s="9">
        <f>SUM(H14,H35)</f>
        <v>663.4928970470869</v>
      </c>
      <c r="I56" s="9">
        <f>SUM(I14,I35)</f>
        <v>623.400798084597</v>
      </c>
      <c r="J56" s="9">
        <f>SUM(J14,J35)</f>
        <v>703.53359936153242</v>
      </c>
      <c r="K56" s="9">
        <f>SUM(K14,K35)</f>
        <v>859.47693535514759</v>
      </c>
      <c r="L56" s="9">
        <f>SUM(L14,L35)</f>
        <v>917.67294493216286</v>
      </c>
      <c r="M56" s="9">
        <f>SUM(M14,M35)</f>
        <v>1067.8325618515564</v>
      </c>
      <c r="N56" s="9">
        <f>SUM(N14,N35)</f>
        <v>815.294972067039</v>
      </c>
      <c r="O56" s="9">
        <f>SUM(O14,O35)</f>
        <v>754.37094972067052</v>
      </c>
      <c r="P56" s="9">
        <f>SUM(P14,P35)</f>
        <v>711.0411811652034</v>
      </c>
      <c r="Q56" s="9">
        <f>SUM(Q14,Q35)</f>
        <v>761.2778930566642</v>
      </c>
      <c r="R56" s="9">
        <f>SUM(R14,R35)</f>
        <v>900.32083000798093</v>
      </c>
      <c r="S56" s="9">
        <f>SUM(S14,S35)</f>
        <v>611.46943335993637</v>
      </c>
      <c r="T56" s="9">
        <f>SUM(T14,T35)</f>
        <v>558.18020750199526</v>
      </c>
      <c r="U56" s="9">
        <f>SUM(U14,U35)</f>
        <v>433.77110933758979</v>
      </c>
      <c r="V56" s="9">
        <f>SUM(V14,V35)</f>
        <v>308.7870710295291</v>
      </c>
      <c r="W56" s="9">
        <f>SUM(W14,W35)</f>
        <v>110.06320830007981</v>
      </c>
      <c r="X56" s="9">
        <f>SUM(X14,X35)</f>
        <v>22.007501995211491</v>
      </c>
      <c r="Y56" s="9">
        <f>SUM(Y14,Y35)</f>
        <v>252.16823623304072</v>
      </c>
      <c r="Z56" s="8">
        <f>SUM(D56:Y56)</f>
        <v>13540.999999999998</v>
      </c>
      <c r="AA56" s="2"/>
    </row>
    <row r="57" spans="1:27" ht="13.5" customHeight="1" thickBot="1">
      <c r="A57" s="7"/>
      <c r="B57" s="11"/>
      <c r="C57" s="5" t="s">
        <v>0</v>
      </c>
      <c r="D57" s="4">
        <f>SUM(D15,D36)</f>
        <v>0</v>
      </c>
      <c r="E57" s="4">
        <f>SUM(E15,E36)</f>
        <v>0</v>
      </c>
      <c r="F57" s="4">
        <f>SUM(F15,F36)</f>
        <v>0</v>
      </c>
      <c r="G57" s="4">
        <f>SUM(G15,G36)</f>
        <v>0</v>
      </c>
      <c r="H57" s="4">
        <f>SUM(H15,H36)</f>
        <v>0</v>
      </c>
      <c r="I57" s="4">
        <f>SUM(I15,I36)</f>
        <v>0</v>
      </c>
      <c r="J57" s="4">
        <f>SUM(J15,J36)</f>
        <v>0</v>
      </c>
      <c r="K57" s="4">
        <f>SUM(K15,K36)</f>
        <v>0</v>
      </c>
      <c r="L57" s="4">
        <f>SUM(L15,L36)</f>
        <v>0</v>
      </c>
      <c r="M57" s="4">
        <f>SUM(M15,M36)</f>
        <v>0</v>
      </c>
      <c r="N57" s="4">
        <f>SUM(N15,N36)</f>
        <v>0</v>
      </c>
      <c r="O57" s="4">
        <f>SUM(O15,O36)</f>
        <v>0</v>
      </c>
      <c r="P57" s="4">
        <f>SUM(P15,P36)</f>
        <v>0</v>
      </c>
      <c r="Q57" s="4">
        <f>SUM(Q15,Q36)</f>
        <v>0</v>
      </c>
      <c r="R57" s="4">
        <f>SUM(R15,R36)</f>
        <v>0</v>
      </c>
      <c r="S57" s="4">
        <f>SUM(S15,S36)</f>
        <v>0</v>
      </c>
      <c r="T57" s="4">
        <f>SUM(T15,T36)</f>
        <v>0</v>
      </c>
      <c r="U57" s="4">
        <f>SUM(U15,U36)</f>
        <v>0</v>
      </c>
      <c r="V57" s="4">
        <f>SUM(V15,V36)</f>
        <v>0</v>
      </c>
      <c r="W57" s="4">
        <f>SUM(W15,W36)</f>
        <v>0</v>
      </c>
      <c r="X57" s="4">
        <f>SUM(X15,X36)</f>
        <v>0</v>
      </c>
      <c r="Y57" s="4">
        <f>SUM(Y15,Y36)</f>
        <v>0</v>
      </c>
      <c r="Z57" s="3">
        <f>SUM(D57:Y57)</f>
        <v>0</v>
      </c>
      <c r="AA57" s="2"/>
    </row>
    <row r="58" spans="1:27" ht="13.5" customHeight="1" thickBot="1">
      <c r="B58" s="11"/>
      <c r="C58" s="27"/>
      <c r="D58" s="26" t="s">
        <v>5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4"/>
    </row>
    <row r="59" spans="1:27" ht="13.5" customHeight="1" thickBot="1">
      <c r="B59" s="11"/>
      <c r="C59" s="23"/>
      <c r="D59" s="22" t="s">
        <v>27</v>
      </c>
      <c r="E59" s="21" t="s">
        <v>26</v>
      </c>
      <c r="F59" s="21" t="s">
        <v>25</v>
      </c>
      <c r="G59" s="21" t="s">
        <v>24</v>
      </c>
      <c r="H59" s="21" t="s">
        <v>23</v>
      </c>
      <c r="I59" s="21" t="s">
        <v>22</v>
      </c>
      <c r="J59" s="21" t="s">
        <v>21</v>
      </c>
      <c r="K59" s="21" t="s">
        <v>20</v>
      </c>
      <c r="L59" s="21" t="s">
        <v>19</v>
      </c>
      <c r="M59" s="21" t="s">
        <v>18</v>
      </c>
      <c r="N59" s="21" t="s">
        <v>17</v>
      </c>
      <c r="O59" s="21" t="s">
        <v>16</v>
      </c>
      <c r="P59" s="21" t="s">
        <v>15</v>
      </c>
      <c r="Q59" s="21" t="s">
        <v>14</v>
      </c>
      <c r="R59" s="21" t="s">
        <v>13</v>
      </c>
      <c r="S59" s="21" t="s">
        <v>12</v>
      </c>
      <c r="T59" s="21" t="s">
        <v>11</v>
      </c>
      <c r="U59" s="21" t="s">
        <v>10</v>
      </c>
      <c r="V59" s="21" t="s">
        <v>9</v>
      </c>
      <c r="W59" s="21" t="s">
        <v>8</v>
      </c>
      <c r="X59" s="20" t="s">
        <v>7</v>
      </c>
      <c r="Y59" s="20" t="s">
        <v>6</v>
      </c>
      <c r="Z59" s="19" t="s">
        <v>5</v>
      </c>
    </row>
    <row r="60" spans="1:27" ht="13.5" customHeight="1">
      <c r="A60" s="7"/>
      <c r="B60" s="11"/>
      <c r="C60" s="18" t="s">
        <v>4</v>
      </c>
      <c r="D60" s="17">
        <f>SUM(D18,D39)</f>
        <v>3656</v>
      </c>
      <c r="E60" s="16">
        <f>SUM(E18,E39)</f>
        <v>4557</v>
      </c>
      <c r="F60" s="16">
        <f>SUM(F18,F39)</f>
        <v>4736</v>
      </c>
      <c r="G60" s="16">
        <f>SUM(G18,G39)</f>
        <v>5039</v>
      </c>
      <c r="H60" s="16">
        <f>SUM(H18,H39)</f>
        <v>4712</v>
      </c>
      <c r="I60" s="16">
        <f>SUM(I18,I39)</f>
        <v>4609</v>
      </c>
      <c r="J60" s="16">
        <f>SUM(J18,J39)</f>
        <v>5045</v>
      </c>
      <c r="K60" s="16">
        <f>SUM(K18,K39)</f>
        <v>5944</v>
      </c>
      <c r="L60" s="16">
        <f>SUM(L18,L39)</f>
        <v>6820</v>
      </c>
      <c r="M60" s="16">
        <f>SUM(M18,M39)</f>
        <v>7779</v>
      </c>
      <c r="N60" s="16">
        <f>SUM(N18,N39)</f>
        <v>6443</v>
      </c>
      <c r="O60" s="16">
        <f>SUM(O18,O39)</f>
        <v>5725</v>
      </c>
      <c r="P60" s="16">
        <f>SUM(P18,P39)</f>
        <v>5601</v>
      </c>
      <c r="Q60" s="16">
        <f>SUM(Q18,Q39)</f>
        <v>6613</v>
      </c>
      <c r="R60" s="16">
        <f>SUM(R18,R39)</f>
        <v>7997</v>
      </c>
      <c r="S60" s="16">
        <f>SUM(S18,S39)</f>
        <v>5706</v>
      </c>
      <c r="T60" s="16">
        <f>SUM(T18,T39)</f>
        <v>3738</v>
      </c>
      <c r="U60" s="16">
        <f>SUM(U18,U39)</f>
        <v>2254</v>
      </c>
      <c r="V60" s="16">
        <f>SUM(V18,V39)</f>
        <v>1109</v>
      </c>
      <c r="W60" s="16">
        <f>SUM(W18,W39)</f>
        <v>298</v>
      </c>
      <c r="X60" s="16">
        <f>SUM(X18,X39)</f>
        <v>49</v>
      </c>
      <c r="Y60" s="16">
        <f>SUM(Y18,Y39)</f>
        <v>1538</v>
      </c>
      <c r="Z60" s="15">
        <f>SUM(D60:Y60)</f>
        <v>99968</v>
      </c>
      <c r="AA60" s="2"/>
    </row>
    <row r="61" spans="1:27" ht="13.5" customHeight="1">
      <c r="A61" s="7"/>
      <c r="B61" s="11"/>
      <c r="C61" s="14" t="s">
        <v>3</v>
      </c>
      <c r="D61" s="13">
        <f>SUM(D19,D40)</f>
        <v>3656</v>
      </c>
      <c r="E61" s="12">
        <f>SUM(E19,E40)</f>
        <v>4557</v>
      </c>
      <c r="F61" s="12">
        <f>SUM(F19,F40)</f>
        <v>4736</v>
      </c>
      <c r="G61" s="12">
        <f>SUM(G19,G40)</f>
        <v>5039</v>
      </c>
      <c r="H61" s="12">
        <f>SUM(H19,H40)</f>
        <v>4712</v>
      </c>
      <c r="I61" s="12">
        <f>SUM(I19,I40)</f>
        <v>4609</v>
      </c>
      <c r="J61" s="12">
        <f>SUM(J19,J40)</f>
        <v>5045</v>
      </c>
      <c r="K61" s="12">
        <f>SUM(K19,K40)</f>
        <v>5944</v>
      </c>
      <c r="L61" s="12">
        <f>SUM(L19,L40)</f>
        <v>6820</v>
      </c>
      <c r="M61" s="12">
        <f>SUM(M19,M40)</f>
        <v>7779</v>
      </c>
      <c r="N61" s="12">
        <f>SUM(N19,N40)</f>
        <v>6443</v>
      </c>
      <c r="O61" s="12">
        <f>SUM(O19,O40)</f>
        <v>5725</v>
      </c>
      <c r="P61" s="12">
        <f>SUM(P19,P40)</f>
        <v>5601</v>
      </c>
      <c r="Q61" s="12">
        <f>SUM(Q19,Q40)</f>
        <v>6613</v>
      </c>
      <c r="R61" s="12">
        <f>SUM(R19,R40)</f>
        <v>7997</v>
      </c>
      <c r="S61" s="9">
        <f>SUM(S19,S40)</f>
        <v>5706</v>
      </c>
      <c r="T61" s="9">
        <f>SUM(T19,T40)</f>
        <v>3738</v>
      </c>
      <c r="U61" s="9">
        <f>SUM(U19,U40)</f>
        <v>2254</v>
      </c>
      <c r="V61" s="9">
        <f>SUM(V19,V40)</f>
        <v>1109</v>
      </c>
      <c r="W61" s="9">
        <f>SUM(W19,W40)</f>
        <v>298</v>
      </c>
      <c r="X61" s="9">
        <f>SUM(X19,X40)</f>
        <v>49</v>
      </c>
      <c r="Y61" s="9">
        <f>SUM(Y19,Y40)</f>
        <v>1538</v>
      </c>
      <c r="Z61" s="8">
        <f>SUM(D61:Y61)</f>
        <v>99968</v>
      </c>
      <c r="AA61" s="2"/>
    </row>
    <row r="62" spans="1:27" ht="13.5" customHeight="1">
      <c r="A62" s="7"/>
      <c r="B62" s="11"/>
      <c r="C62" s="10" t="s">
        <v>2</v>
      </c>
      <c r="D62" s="9">
        <f>SUM(D20,D41)</f>
        <v>2599.5781892144455</v>
      </c>
      <c r="E62" s="12">
        <f>SUM(E20,E41)</f>
        <v>3284.1034734152381</v>
      </c>
      <c r="F62" s="12">
        <f>SUM(F20,F41)</f>
        <v>3330.2779181827955</v>
      </c>
      <c r="G62" s="12">
        <f>SUM(G20,G41)</f>
        <v>3624.3082963522511</v>
      </c>
      <c r="H62" s="12">
        <f>SUM(H20,H41)</f>
        <v>3317.3223755605268</v>
      </c>
      <c r="I62" s="12">
        <f>SUM(I20,I41)</f>
        <v>3258.90802695705</v>
      </c>
      <c r="J62" s="12">
        <f>SUM(J20,J41)</f>
        <v>3559.6632005068427</v>
      </c>
      <c r="K62" s="12">
        <f>SUM(K20,K41)</f>
        <v>4202.2024550567976</v>
      </c>
      <c r="L62" s="12">
        <f>SUM(L20,L41)</f>
        <v>4907.4692100150842</v>
      </c>
      <c r="M62" s="12">
        <f>SUM(M20,M41)</f>
        <v>5660.9190371859368</v>
      </c>
      <c r="N62" s="12">
        <f>SUM(N20,N41)</f>
        <v>4725.2258102787646</v>
      </c>
      <c r="O62" s="12">
        <f>SUM(O20,O41)</f>
        <v>4192.1132450019913</v>
      </c>
      <c r="P62" s="12">
        <f>SUM(P20,P41)</f>
        <v>4195.4955607059273</v>
      </c>
      <c r="Q62" s="12">
        <f>SUM(Q20,Q41)</f>
        <v>5155.9218066739159</v>
      </c>
      <c r="R62" s="12">
        <f>SUM(R20,R41)</f>
        <v>6274.3901503922407</v>
      </c>
      <c r="S62" s="12">
        <f>SUM(S20,S41)</f>
        <v>4552.7352640055078</v>
      </c>
      <c r="T62" s="12">
        <f>SUM(T20,T41)</f>
        <v>2802.7174335320833</v>
      </c>
      <c r="U62" s="12">
        <f>SUM(U20,U41)</f>
        <v>1585.4676048511687</v>
      </c>
      <c r="V62" s="12">
        <f>SUM(V20,V41)</f>
        <v>699.94825998665669</v>
      </c>
      <c r="W62" s="12">
        <f>SUM(W20,W41)</f>
        <v>165.55719768062892</v>
      </c>
      <c r="X62" s="12">
        <f>SUM(X20,X41)</f>
        <v>25.43253666961791</v>
      </c>
      <c r="Y62" s="12">
        <f>SUM(Y20,Y41)</f>
        <v>1055.2429477745277</v>
      </c>
      <c r="Z62" s="8">
        <f>SUM(D62:Y62)</f>
        <v>73175</v>
      </c>
      <c r="AA62" s="2"/>
    </row>
    <row r="63" spans="1:27" ht="13.5" customHeight="1">
      <c r="A63" s="7"/>
      <c r="B63" s="11"/>
      <c r="C63" s="10" t="s">
        <v>1</v>
      </c>
      <c r="D63" s="9">
        <f>SUM(D21,D42)</f>
        <v>1056.4218107855545</v>
      </c>
      <c r="E63" s="9">
        <f>SUM(E21,E42)</f>
        <v>1272.8965265847621</v>
      </c>
      <c r="F63" s="9">
        <f>SUM(F21,F42)</f>
        <v>1405.7220818172043</v>
      </c>
      <c r="G63" s="9">
        <f>SUM(G21,G42)</f>
        <v>1414.6917036477487</v>
      </c>
      <c r="H63" s="9">
        <f>SUM(H21,H42)</f>
        <v>1394.6776244394732</v>
      </c>
      <c r="I63" s="9">
        <f>SUM(I21,I42)</f>
        <v>1350.09197304295</v>
      </c>
      <c r="J63" s="9">
        <f>SUM(J21,J42)</f>
        <v>1485.3367994931573</v>
      </c>
      <c r="K63" s="9">
        <f>SUM(K21,K42)</f>
        <v>1741.7975449432026</v>
      </c>
      <c r="L63" s="9">
        <f>SUM(L21,L42)</f>
        <v>1912.5307899849158</v>
      </c>
      <c r="M63" s="9">
        <f>SUM(M21,M42)</f>
        <v>2118.0809628140637</v>
      </c>
      <c r="N63" s="9">
        <f>SUM(N21,N42)</f>
        <v>1717.7741897212354</v>
      </c>
      <c r="O63" s="9">
        <f>SUM(O21,O42)</f>
        <v>1532.8867549980084</v>
      </c>
      <c r="P63" s="9">
        <f>SUM(P21,P42)</f>
        <v>1405.5044392940724</v>
      </c>
      <c r="Q63" s="9">
        <f>SUM(Q21,Q42)</f>
        <v>1457.0781933260841</v>
      </c>
      <c r="R63" s="9">
        <f>SUM(R21,R42)</f>
        <v>1722.6098496077589</v>
      </c>
      <c r="S63" s="9">
        <f>SUM(S21,S42)</f>
        <v>1153.2647359944922</v>
      </c>
      <c r="T63" s="9">
        <f>SUM(T21,T42)</f>
        <v>935.28256646791669</v>
      </c>
      <c r="U63" s="9">
        <f>SUM(U21,U42)</f>
        <v>668.53239514883137</v>
      </c>
      <c r="V63" s="9">
        <f>SUM(V21,V42)</f>
        <v>409.05174001334336</v>
      </c>
      <c r="W63" s="9">
        <f>SUM(W21,W42)</f>
        <v>132.44280231937108</v>
      </c>
      <c r="X63" s="9">
        <f>SUM(X21,X42)</f>
        <v>23.56746333038209</v>
      </c>
      <c r="Y63" s="9">
        <f>SUM(Y21,Y42)</f>
        <v>482.75705222547231</v>
      </c>
      <c r="Z63" s="8">
        <f>SUM(D63:Y63)</f>
        <v>26793.000000000007</v>
      </c>
      <c r="AA63" s="2"/>
    </row>
    <row r="64" spans="1:27" ht="13.5" customHeight="1" thickBot="1">
      <c r="A64" s="7"/>
      <c r="B64" s="6"/>
      <c r="C64" s="5" t="s">
        <v>0</v>
      </c>
      <c r="D64" s="4">
        <f>SUM(D22,D43)</f>
        <v>0</v>
      </c>
      <c r="E64" s="4">
        <f>SUM(E22,E43)</f>
        <v>0</v>
      </c>
      <c r="F64" s="4">
        <f>SUM(F22,F43)</f>
        <v>0</v>
      </c>
      <c r="G64" s="4">
        <f>SUM(G22,G43)</f>
        <v>0</v>
      </c>
      <c r="H64" s="4">
        <f>SUM(H22,H43)</f>
        <v>0</v>
      </c>
      <c r="I64" s="4">
        <f>SUM(I22,I43)</f>
        <v>0</v>
      </c>
      <c r="J64" s="4">
        <f>SUM(J22,J43)</f>
        <v>0</v>
      </c>
      <c r="K64" s="4">
        <f>SUM(K22,K43)</f>
        <v>0</v>
      </c>
      <c r="L64" s="4">
        <f>SUM(L22,L43)</f>
        <v>0</v>
      </c>
      <c r="M64" s="4">
        <f>SUM(M22,M43)</f>
        <v>0</v>
      </c>
      <c r="N64" s="4">
        <f>SUM(N22,N43)</f>
        <v>0</v>
      </c>
      <c r="O64" s="4">
        <f>SUM(O22,O43)</f>
        <v>0</v>
      </c>
      <c r="P64" s="4">
        <f>SUM(P22,P43)</f>
        <v>0</v>
      </c>
      <c r="Q64" s="4">
        <f>SUM(Q22,Q43)</f>
        <v>0</v>
      </c>
      <c r="R64" s="4">
        <f>SUM(R22,R43)</f>
        <v>0</v>
      </c>
      <c r="S64" s="4">
        <f>SUM(S22,S43)</f>
        <v>0</v>
      </c>
      <c r="T64" s="4">
        <f>SUM(T22,T43)</f>
        <v>0</v>
      </c>
      <c r="U64" s="4">
        <f>SUM(U22,U43)</f>
        <v>0</v>
      </c>
      <c r="V64" s="4">
        <f>SUM(V22,V43)</f>
        <v>0</v>
      </c>
      <c r="W64" s="4">
        <f>SUM(W22,W43)</f>
        <v>0</v>
      </c>
      <c r="X64" s="4">
        <f>SUM(X22,X43)</f>
        <v>0</v>
      </c>
      <c r="Y64" s="4">
        <f>SUM(Y22,Y43)</f>
        <v>0</v>
      </c>
      <c r="Z64" s="3">
        <f>SUM(D64:Y64)</f>
        <v>0</v>
      </c>
      <c r="AA64" s="2"/>
    </row>
  </sheetData>
  <mergeCells count="12">
    <mergeCell ref="D30:Z30"/>
    <mergeCell ref="D37:Z37"/>
    <mergeCell ref="B44:B64"/>
    <mergeCell ref="D44:Z44"/>
    <mergeCell ref="D51:Z51"/>
    <mergeCell ref="D58:Z58"/>
    <mergeCell ref="B2:B22"/>
    <mergeCell ref="D2:Z2"/>
    <mergeCell ref="D9:Z9"/>
    <mergeCell ref="D16:Z16"/>
    <mergeCell ref="B23:B43"/>
    <mergeCell ref="D23:Z23"/>
  </mergeCells>
  <phoneticPr fontId="3"/>
  <pageMargins left="0.39370078740157483" right="0.39370078740157483" top="0.74803149606299213" bottom="0.74803149606299213" header="0.31496062992125984" footer="0.31496062992125984"/>
  <pageSetup paperSize="9" scale="61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2026-03-22T23:39:27Z</dcterms:created>
  <dcterms:modified xsi:type="dcterms:W3CDTF">2026-03-22T23:39:33Z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2026-03-22T23:39:30Z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8c106ad8-7fa6-4cd0-84ea-5d750e61eb18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