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A8E2768-89F4-422C-8F80-8F07DA758E24}" xr6:coauthVersionLast="47" xr6:coauthVersionMax="47" xr10:uidLastSave="{00000000-0000-0000-0000-000000000000}"/>
  <bookViews>
    <workbookView xWindow="-108" yWindow="-108" windowWidth="23256" windowHeight="12456" xr2:uid="{413BE33C-6A9B-47A5-B2B8-B856671C50F9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1" i="1" l="1"/>
  <c r="Z12" i="1"/>
  <c r="Z13" i="1"/>
  <c r="D14" i="1"/>
  <c r="Z14" i="1" s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D15" i="1"/>
  <c r="Z15" i="1" s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</calcChain>
</file>

<file path=xl/sharedStrings.xml><?xml version="1.0" encoding="utf-8"?>
<sst xmlns="http://schemas.openxmlformats.org/spreadsheetml/2006/main" count="89" uniqueCount="37">
  <si>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</si>
  <si>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</si>
  <si>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</si>
  <si>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</si>
  <si>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</si>
  <si>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</si>
  <si>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  <phoneticPr fontId="3"/>
  </si>
  <si>
    <t>100歳以上</t>
    <phoneticPr fontId="3"/>
  </si>
  <si>
    <t>95～99歳</t>
    <phoneticPr fontId="3"/>
  </si>
  <si>
    <t>90～94歳</t>
    <phoneticPr fontId="3"/>
  </si>
  <si>
    <t>85～89歳</t>
    <phoneticPr fontId="3"/>
  </si>
  <si>
    <t>80～84歳</t>
    <phoneticPr fontId="3"/>
  </si>
  <si>
    <t>75～79歳</t>
    <phoneticPr fontId="3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</si>
  <si>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</si>
  <si>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</si>
  <si>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</si>
  <si>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</si>
  <si>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</si>
  <si>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</si>
  <si>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</si>
  <si>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</si>
  <si>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</si>
  <si>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</si>
  <si>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</si>
  <si>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</si>
  <si>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</si>
  <si>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</si>
  <si>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</si>
  <si>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都市計画区域外</t>
  </si>
  <si>
    <t>　市街化調整区域</t>
  </si>
  <si>
    <t>　市街化区域</t>
  </si>
  <si>
    <t>都市計画区域</t>
  </si>
  <si>
    <t>行政区域</t>
  </si>
  <si>
    <t>女</t>
    <rPh sb="0" eb="1">
      <t>オンナ</t>
    </rPh>
    <phoneticPr fontId="5"/>
  </si>
  <si>
    <t>男</t>
    <rPh sb="0" eb="1">
      <t>オトコ</t>
    </rPh>
    <phoneticPr fontId="5"/>
  </si>
  <si>
    <t>各務原市</t>
    <rPh sb="0" eb="3">
      <t>カカミガハラ</t>
    </rPh>
    <rPh sb="3" eb="4">
      <t>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</si>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</sst>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0" fontId="2" fillId="0" borderId="9" xfId="0" applyFont="1" applyBorder="1">
      <alignment vertical="center"/>
    </xf>
    <xf numFmtId="0" fontId="2" fillId="3" borderId="10" xfId="2" applyFont="1" applyFill="1" applyBorder="1" applyAlignment="1">
      <alignment horizontal="center"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0" fontId="2" fillId="0" borderId="14" xfId="0" applyFont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>
      <alignment vertical="center"/>
    </xf>
    <xf numFmtId="0" fontId="2" fillId="3" borderId="26" xfId="2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3102F-3E17-480F-9D9C-0534381417D7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16384" width="9" style="1"/>
  </cols>
  <sheetData>
    <row r="1" spans="1:28" ht="13.8" thickBot="1">
      <c r="T1"/>
      <c r="Z1" s="30" t="s">
        <v>36</v>
      </c>
    </row>
    <row r="2" spans="1:28" ht="13.5" customHeight="1" thickBot="1">
      <c r="B2" s="29" t="s">
        <v>35</v>
      </c>
      <c r="C2" s="28"/>
      <c r="D2" s="27" t="s">
        <v>34</v>
      </c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5"/>
      <c r="AA2" s="2"/>
    </row>
    <row r="3" spans="1:28" ht="13.5" customHeight="1" thickBot="1">
      <c r="B3" s="12"/>
      <c r="C3" s="24"/>
      <c r="D3" s="23" t="s">
        <v>27</v>
      </c>
      <c r="E3" s="22" t="s">
        <v>26</v>
      </c>
      <c r="F3" s="22" t="s">
        <v>25</v>
      </c>
      <c r="G3" s="22" t="s">
        <v>24</v>
      </c>
      <c r="H3" s="22" t="s">
        <v>23</v>
      </c>
      <c r="I3" s="22" t="s">
        <v>22</v>
      </c>
      <c r="J3" s="22" t="s">
        <v>21</v>
      </c>
      <c r="K3" s="22" t="s">
        <v>20</v>
      </c>
      <c r="L3" s="22" t="s">
        <v>19</v>
      </c>
      <c r="M3" s="22" t="s">
        <v>18</v>
      </c>
      <c r="N3" s="22" t="s">
        <v>17</v>
      </c>
      <c r="O3" s="22" t="s">
        <v>16</v>
      </c>
      <c r="P3" s="22" t="s">
        <v>15</v>
      </c>
      <c r="Q3" s="22" t="s">
        <v>14</v>
      </c>
      <c r="R3" s="22" t="s">
        <v>13</v>
      </c>
      <c r="S3" s="22" t="s">
        <v>12</v>
      </c>
      <c r="T3" s="22" t="s">
        <v>11</v>
      </c>
      <c r="U3" s="22" t="s">
        <v>10</v>
      </c>
      <c r="V3" s="22" t="s">
        <v>9</v>
      </c>
      <c r="W3" s="22" t="s">
        <v>8</v>
      </c>
      <c r="X3" s="21" t="s">
        <v>7</v>
      </c>
      <c r="Y3" s="21" t="s">
        <v>6</v>
      </c>
      <c r="Z3" s="20" t="s">
        <v>5</v>
      </c>
      <c r="AA3" s="2"/>
    </row>
    <row r="4" spans="1:28" ht="13.5" customHeight="1">
      <c r="B4" s="12"/>
      <c r="C4" s="19" t="s">
        <v>4</v>
      </c>
      <c r="D4" s="18">
        <v>2854</v>
      </c>
      <c r="E4" s="17">
        <v>3243</v>
      </c>
      <c r="F4" s="17">
        <v>3548</v>
      </c>
      <c r="G4" s="17">
        <v>3581</v>
      </c>
      <c r="H4" s="17">
        <v>3535</v>
      </c>
      <c r="I4" s="17">
        <v>3497</v>
      </c>
      <c r="J4" s="17">
        <v>3868</v>
      </c>
      <c r="K4" s="17">
        <v>4170</v>
      </c>
      <c r="L4" s="17">
        <v>4965</v>
      </c>
      <c r="M4" s="17">
        <v>5975</v>
      </c>
      <c r="N4" s="17">
        <v>4967</v>
      </c>
      <c r="O4" s="17">
        <v>4208</v>
      </c>
      <c r="P4" s="17">
        <v>3543</v>
      </c>
      <c r="Q4" s="17">
        <v>4052</v>
      </c>
      <c r="R4" s="17">
        <v>5202</v>
      </c>
      <c r="S4" s="17">
        <v>4197</v>
      </c>
      <c r="T4" s="17">
        <v>2830</v>
      </c>
      <c r="U4" s="17">
        <v>1418</v>
      </c>
      <c r="V4" s="17">
        <v>490</v>
      </c>
      <c r="W4" s="17">
        <v>83</v>
      </c>
      <c r="X4" s="17">
        <v>10</v>
      </c>
      <c r="Y4" s="17">
        <v>984</v>
      </c>
      <c r="Z4" s="14">
        <v>71220</v>
      </c>
      <c r="AA4" s="3"/>
      <c r="AB4" s="2"/>
    </row>
    <row r="5" spans="1:28" ht="13.5" customHeight="1">
      <c r="B5" s="12"/>
      <c r="C5" s="16" t="s">
        <v>3</v>
      </c>
      <c r="D5" s="15">
        <v>2854</v>
      </c>
      <c r="E5" s="13">
        <v>3243</v>
      </c>
      <c r="F5" s="13">
        <v>3548</v>
      </c>
      <c r="G5" s="13">
        <v>3581</v>
      </c>
      <c r="H5" s="13">
        <v>3535</v>
      </c>
      <c r="I5" s="13">
        <v>3497</v>
      </c>
      <c r="J5" s="13">
        <v>3868</v>
      </c>
      <c r="K5" s="13">
        <v>4170</v>
      </c>
      <c r="L5" s="13">
        <v>4965</v>
      </c>
      <c r="M5" s="13">
        <v>5975</v>
      </c>
      <c r="N5" s="13">
        <v>4967</v>
      </c>
      <c r="O5" s="13">
        <v>4208</v>
      </c>
      <c r="P5" s="13">
        <v>3543</v>
      </c>
      <c r="Q5" s="13">
        <v>4052</v>
      </c>
      <c r="R5" s="13">
        <v>5202</v>
      </c>
      <c r="S5" s="13">
        <v>4197</v>
      </c>
      <c r="T5" s="13">
        <v>2830</v>
      </c>
      <c r="U5" s="13">
        <v>1418</v>
      </c>
      <c r="V5" s="13">
        <v>490</v>
      </c>
      <c r="W5" s="13">
        <v>83</v>
      </c>
      <c r="X5" s="13">
        <v>10</v>
      </c>
      <c r="Y5" s="13">
        <v>984</v>
      </c>
      <c r="Z5" s="14">
        <v>71220</v>
      </c>
      <c r="AA5" s="3"/>
      <c r="AB5" s="2"/>
    </row>
    <row r="6" spans="1:28" ht="13.5" customHeight="1">
      <c r="B6" s="12"/>
      <c r="C6" s="11" t="s">
        <v>2</v>
      </c>
      <c r="D6" s="10">
        <v>2451.7256388654873</v>
      </c>
      <c r="E6" s="13">
        <v>2664.0859309182815</v>
      </c>
      <c r="F6" s="13">
        <v>2872.1859028362819</v>
      </c>
      <c r="G6" s="13">
        <v>2919.2524571749509</v>
      </c>
      <c r="H6" s="13">
        <v>2827.3718056725638</v>
      </c>
      <c r="I6" s="13">
        <v>2902.9921370401571</v>
      </c>
      <c r="J6" s="13">
        <v>3234.2252176354955</v>
      </c>
      <c r="K6" s="13">
        <v>3410.1373209772537</v>
      </c>
      <c r="L6" s="13">
        <v>4073.9224936815499</v>
      </c>
      <c r="M6" s="13">
        <v>4873.1715810165688</v>
      </c>
      <c r="N6" s="13">
        <v>4040.047739399045</v>
      </c>
      <c r="O6" s="13">
        <v>3425.5169896096604</v>
      </c>
      <c r="P6" s="13">
        <v>2823.8727885425442</v>
      </c>
      <c r="Q6" s="13">
        <v>3181.7478236450434</v>
      </c>
      <c r="R6" s="13">
        <v>4056.7641112047177</v>
      </c>
      <c r="S6" s="13">
        <v>3355.8281381634374</v>
      </c>
      <c r="T6" s="13">
        <v>2257.2226902555462</v>
      </c>
      <c r="U6" s="13">
        <v>1106.7992137040158</v>
      </c>
      <c r="V6" s="13">
        <v>376.68520078629598</v>
      </c>
      <c r="W6" s="13">
        <v>61.197697276046057</v>
      </c>
      <c r="X6" s="13">
        <v>9.6262285874754276</v>
      </c>
      <c r="Y6" s="13">
        <v>937.62089300758214</v>
      </c>
      <c r="Z6" s="9">
        <v>57862.000000000007</v>
      </c>
      <c r="AA6" s="3"/>
      <c r="AB6" s="2"/>
    </row>
    <row r="7" spans="1:28" ht="13.5" customHeight="1">
      <c r="A7" s="8"/>
      <c r="B7" s="12"/>
      <c r="C7" s="11" t="s">
        <v>1</v>
      </c>
      <c r="D7" s="10">
        <v>402.27436113451267</v>
      </c>
      <c r="E7" s="10">
        <v>578.91406908171848</v>
      </c>
      <c r="F7" s="10">
        <v>675.81409716371809</v>
      </c>
      <c r="G7" s="10">
        <v>661.74754282504909</v>
      </c>
      <c r="H7" s="10">
        <v>707.62819432743618</v>
      </c>
      <c r="I7" s="10">
        <v>594.0078629598429</v>
      </c>
      <c r="J7" s="10">
        <v>633.77478236450452</v>
      </c>
      <c r="K7" s="10">
        <v>759.86267902274631</v>
      </c>
      <c r="L7" s="10">
        <v>891.07750631845011</v>
      </c>
      <c r="M7" s="10">
        <v>1101.8284189834312</v>
      </c>
      <c r="N7" s="10">
        <v>926.95226060095501</v>
      </c>
      <c r="O7" s="10">
        <v>782.48301039033959</v>
      </c>
      <c r="P7" s="10">
        <v>719.12721145745581</v>
      </c>
      <c r="Q7" s="10">
        <v>870.25217635495665</v>
      </c>
      <c r="R7" s="10">
        <v>1145.2358887952823</v>
      </c>
      <c r="S7" s="10">
        <v>841.17186183656258</v>
      </c>
      <c r="T7" s="10">
        <v>572.77730974445376</v>
      </c>
      <c r="U7" s="10">
        <v>311.20078629598424</v>
      </c>
      <c r="V7" s="10">
        <v>113.31479921370402</v>
      </c>
      <c r="W7" s="10">
        <v>21.802302723953943</v>
      </c>
      <c r="X7" s="10">
        <v>0.37377141252457236</v>
      </c>
      <c r="Y7" s="10">
        <v>46.37910699241786</v>
      </c>
      <c r="Z7" s="9">
        <v>13358</v>
      </c>
      <c r="AA7" s="3"/>
      <c r="AB7" s="2"/>
    </row>
    <row r="8" spans="1:28" ht="13.5" customHeight="1" thickBot="1">
      <c r="A8" s="8"/>
      <c r="B8" s="12"/>
      <c r="C8" s="6" t="s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4">
        <v>0</v>
      </c>
      <c r="AA8" s="3"/>
      <c r="AB8" s="2"/>
    </row>
    <row r="9" spans="1:28" ht="13.5" customHeight="1" thickBot="1">
      <c r="B9" s="12"/>
      <c r="C9" s="28"/>
      <c r="D9" s="27" t="s">
        <v>33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5"/>
      <c r="AA9" s="2"/>
    </row>
    <row r="10" spans="1:28" ht="13.5" customHeight="1" thickBot="1">
      <c r="B10" s="12"/>
      <c r="C10" s="24"/>
      <c r="D10" s="23" t="s">
        <v>27</v>
      </c>
      <c r="E10" s="22" t="s">
        <v>26</v>
      </c>
      <c r="F10" s="22" t="s">
        <v>25</v>
      </c>
      <c r="G10" s="22" t="s">
        <v>24</v>
      </c>
      <c r="H10" s="22" t="s">
        <v>23</v>
      </c>
      <c r="I10" s="22" t="s">
        <v>22</v>
      </c>
      <c r="J10" s="22" t="s">
        <v>21</v>
      </c>
      <c r="K10" s="22" t="s">
        <v>20</v>
      </c>
      <c r="L10" s="22" t="s">
        <v>19</v>
      </c>
      <c r="M10" s="22" t="s">
        <v>18</v>
      </c>
      <c r="N10" s="22" t="s">
        <v>17</v>
      </c>
      <c r="O10" s="22" t="s">
        <v>16</v>
      </c>
      <c r="P10" s="22" t="s">
        <v>15</v>
      </c>
      <c r="Q10" s="22" t="s">
        <v>14</v>
      </c>
      <c r="R10" s="22" t="s">
        <v>13</v>
      </c>
      <c r="S10" s="22" t="s">
        <v>12</v>
      </c>
      <c r="T10" s="22" t="s">
        <v>11</v>
      </c>
      <c r="U10" s="22" t="s">
        <v>10</v>
      </c>
      <c r="V10" s="22" t="s">
        <v>9</v>
      </c>
      <c r="W10" s="22" t="s">
        <v>8</v>
      </c>
      <c r="X10" s="21" t="s">
        <v>7</v>
      </c>
      <c r="Y10" s="21" t="s">
        <v>6</v>
      </c>
      <c r="Z10" s="20" t="s">
        <v>5</v>
      </c>
      <c r="AA10" s="2"/>
    </row>
    <row r="11" spans="1:28" ht="13.5" customHeight="1">
      <c r="B11" s="12"/>
      <c r="C11" s="19" t="s">
        <v>32</v>
      </c>
      <c r="D11" s="18">
        <v>2731</v>
      </c>
      <c r="E11" s="17">
        <v>3099</v>
      </c>
      <c r="F11" s="17">
        <v>3357</v>
      </c>
      <c r="G11" s="17">
        <v>3550</v>
      </c>
      <c r="H11" s="17">
        <v>3315</v>
      </c>
      <c r="I11" s="17">
        <v>3031</v>
      </c>
      <c r="J11" s="17">
        <v>3479</v>
      </c>
      <c r="K11" s="17">
        <v>3968</v>
      </c>
      <c r="L11" s="17">
        <v>4690</v>
      </c>
      <c r="M11" s="17">
        <v>5775</v>
      </c>
      <c r="N11" s="17">
        <v>4912</v>
      </c>
      <c r="O11" s="17">
        <v>4223</v>
      </c>
      <c r="P11" s="17">
        <v>3895</v>
      </c>
      <c r="Q11" s="17">
        <v>4793</v>
      </c>
      <c r="R11" s="17">
        <v>5991</v>
      </c>
      <c r="S11" s="17">
        <v>4670</v>
      </c>
      <c r="T11" s="17">
        <v>3356</v>
      </c>
      <c r="U11" s="17">
        <v>2261</v>
      </c>
      <c r="V11" s="17">
        <v>1182</v>
      </c>
      <c r="W11" s="17">
        <v>361</v>
      </c>
      <c r="X11" s="17">
        <v>58</v>
      </c>
      <c r="Y11" s="17">
        <v>604</v>
      </c>
      <c r="Z11" s="14">
        <f>SUM(D11:Y11)</f>
        <v>73301</v>
      </c>
      <c r="AA11" s="3"/>
      <c r="AB11" s="2"/>
    </row>
    <row r="12" spans="1:28" ht="13.5" customHeight="1">
      <c r="B12" s="12"/>
      <c r="C12" s="16" t="s">
        <v>31</v>
      </c>
      <c r="D12" s="15">
        <v>2731</v>
      </c>
      <c r="E12" s="13">
        <v>3099</v>
      </c>
      <c r="F12" s="13">
        <v>3357</v>
      </c>
      <c r="G12" s="13">
        <v>3550</v>
      </c>
      <c r="H12" s="13">
        <v>3315</v>
      </c>
      <c r="I12" s="13">
        <v>3031</v>
      </c>
      <c r="J12" s="13">
        <v>3479</v>
      </c>
      <c r="K12" s="13">
        <v>3968</v>
      </c>
      <c r="L12" s="13">
        <v>4690</v>
      </c>
      <c r="M12" s="13">
        <v>5775</v>
      </c>
      <c r="N12" s="13">
        <v>4912</v>
      </c>
      <c r="O12" s="13">
        <v>4223</v>
      </c>
      <c r="P12" s="13">
        <v>3895</v>
      </c>
      <c r="Q12" s="13">
        <v>4793</v>
      </c>
      <c r="R12" s="13">
        <v>5991</v>
      </c>
      <c r="S12" s="13">
        <v>4670</v>
      </c>
      <c r="T12" s="13">
        <v>3356</v>
      </c>
      <c r="U12" s="13">
        <v>2261</v>
      </c>
      <c r="V12" s="13">
        <v>1182</v>
      </c>
      <c r="W12" s="13">
        <v>361</v>
      </c>
      <c r="X12" s="13">
        <v>58</v>
      </c>
      <c r="Y12" s="13">
        <v>604</v>
      </c>
      <c r="Z12" s="14">
        <f>SUM(D12:Y12)</f>
        <v>73301</v>
      </c>
      <c r="AA12" s="3"/>
      <c r="AB12" s="2"/>
    </row>
    <row r="13" spans="1:28" ht="13.5" customHeight="1">
      <c r="B13" s="12"/>
      <c r="C13" s="11" t="s">
        <v>30</v>
      </c>
      <c r="D13" s="10">
        <v>2298.6445478233586</v>
      </c>
      <c r="E13" s="13">
        <v>2530.7735092290691</v>
      </c>
      <c r="F13" s="13">
        <v>2755.9889223885075</v>
      </c>
      <c r="G13" s="13">
        <v>2971.1190570387853</v>
      </c>
      <c r="H13" s="13">
        <v>2729.3492039672037</v>
      </c>
      <c r="I13" s="13">
        <v>2549.4996794041008</v>
      </c>
      <c r="J13" s="13">
        <v>2945.6566758980098</v>
      </c>
      <c r="K13" s="13">
        <v>3272.3905403746198</v>
      </c>
      <c r="L13" s="13">
        <v>3881.7685570456065</v>
      </c>
      <c r="M13" s="13">
        <v>4764.9612829292919</v>
      </c>
      <c r="N13" s="13">
        <v>4027.721354415356</v>
      </c>
      <c r="O13" s="13">
        <v>3430.4174022182506</v>
      </c>
      <c r="P13" s="13">
        <v>3063.8024583566389</v>
      </c>
      <c r="Q13" s="13">
        <v>3820.2421522216614</v>
      </c>
      <c r="R13" s="13">
        <v>4807.5369776674261</v>
      </c>
      <c r="S13" s="13">
        <v>3726.5115482735569</v>
      </c>
      <c r="T13" s="13">
        <v>2670.9260719499052</v>
      </c>
      <c r="U13" s="13">
        <v>1724.1048416801955</v>
      </c>
      <c r="V13" s="13">
        <v>875.28921842812508</v>
      </c>
      <c r="W13" s="13">
        <v>259.68900833549338</v>
      </c>
      <c r="X13" s="13">
        <v>36.645325438943537</v>
      </c>
      <c r="Y13" s="13">
        <v>567.96166491589474</v>
      </c>
      <c r="Z13" s="9">
        <f>SUM(D13:Y13)</f>
        <v>59710.999999999993</v>
      </c>
      <c r="AA13" s="3"/>
      <c r="AB13" s="2"/>
    </row>
    <row r="14" spans="1:28" ht="13.5" customHeight="1">
      <c r="A14" s="8"/>
      <c r="B14" s="12"/>
      <c r="C14" s="11" t="s">
        <v>29</v>
      </c>
      <c r="D14" s="10">
        <f>D12-D13</f>
        <v>432.35545217664139</v>
      </c>
      <c r="E14" s="10">
        <f>E12-E13</f>
        <v>568.22649077093092</v>
      </c>
      <c r="F14" s="10">
        <f>F12-F13</f>
        <v>601.01107761149251</v>
      </c>
      <c r="G14" s="10">
        <f>G12-G13</f>
        <v>578.88094296121471</v>
      </c>
      <c r="H14" s="10">
        <f>H12-H13</f>
        <v>585.65079603279628</v>
      </c>
      <c r="I14" s="10">
        <f>I12-I13</f>
        <v>481.50032059589921</v>
      </c>
      <c r="J14" s="10">
        <f>J12-J13</f>
        <v>533.34332410199022</v>
      </c>
      <c r="K14" s="10">
        <f>K12-K13</f>
        <v>695.60945962538017</v>
      </c>
      <c r="L14" s="10">
        <f>L12-L13</f>
        <v>808.23144295439351</v>
      </c>
      <c r="M14" s="10">
        <f>M12-M13</f>
        <v>1010.0387170707081</v>
      </c>
      <c r="N14" s="10">
        <f>N12-N13</f>
        <v>884.27864558464398</v>
      </c>
      <c r="O14" s="10">
        <f>O12-O13</f>
        <v>792.58259778174943</v>
      </c>
      <c r="P14" s="10">
        <f>P12-P13</f>
        <v>831.19754164336109</v>
      </c>
      <c r="Q14" s="10">
        <f>Q12-Q13</f>
        <v>972.7578477783386</v>
      </c>
      <c r="R14" s="10">
        <f>R12-R13</f>
        <v>1183.4630223325739</v>
      </c>
      <c r="S14" s="10">
        <f>S12-S13</f>
        <v>943.48845172644315</v>
      </c>
      <c r="T14" s="10">
        <f>T12-T13</f>
        <v>685.07392805009476</v>
      </c>
      <c r="U14" s="10">
        <f>U12-U13</f>
        <v>536.89515831980452</v>
      </c>
      <c r="V14" s="10">
        <f>V12-V13</f>
        <v>306.71078157187492</v>
      </c>
      <c r="W14" s="10">
        <f>W12-W13</f>
        <v>101.31099166450662</v>
      </c>
      <c r="X14" s="10">
        <f>X12-X13</f>
        <v>21.354674561056463</v>
      </c>
      <c r="Y14" s="10">
        <f>Y12-Y13</f>
        <v>36.038335084105256</v>
      </c>
      <c r="Z14" s="9">
        <f>SUM(D14:Y14)</f>
        <v>13590.000000000004</v>
      </c>
      <c r="AA14" s="3"/>
      <c r="AB14" s="2"/>
    </row>
    <row r="15" spans="1:28" ht="13.5" customHeight="1" thickBot="1">
      <c r="A15" s="8"/>
      <c r="B15" s="12"/>
      <c r="C15" s="6" t="s">
        <v>28</v>
      </c>
      <c r="D15" s="5">
        <f>D11-D12</f>
        <v>0</v>
      </c>
      <c r="E15" s="5">
        <f>E11-E12</f>
        <v>0</v>
      </c>
      <c r="F15" s="5">
        <f>F11-F12</f>
        <v>0</v>
      </c>
      <c r="G15" s="5">
        <f>G11-G12</f>
        <v>0</v>
      </c>
      <c r="H15" s="5">
        <f>H11-H12</f>
        <v>0</v>
      </c>
      <c r="I15" s="5">
        <f>I11-I12</f>
        <v>0</v>
      </c>
      <c r="J15" s="5">
        <f>J11-J12</f>
        <v>0</v>
      </c>
      <c r="K15" s="5">
        <f>K11-K12</f>
        <v>0</v>
      </c>
      <c r="L15" s="5">
        <f>L11-L12</f>
        <v>0</v>
      </c>
      <c r="M15" s="5">
        <f>M11-M12</f>
        <v>0</v>
      </c>
      <c r="N15" s="5">
        <f>N11-N12</f>
        <v>0</v>
      </c>
      <c r="O15" s="5">
        <f>O11-O12</f>
        <v>0</v>
      </c>
      <c r="P15" s="5">
        <f>P11-P12</f>
        <v>0</v>
      </c>
      <c r="Q15" s="5">
        <f>Q11-Q12</f>
        <v>0</v>
      </c>
      <c r="R15" s="5">
        <f>R11-R12</f>
        <v>0</v>
      </c>
      <c r="S15" s="5">
        <f>S11-S12</f>
        <v>0</v>
      </c>
      <c r="T15" s="5">
        <f>T11-T12</f>
        <v>0</v>
      </c>
      <c r="U15" s="5">
        <f>U11-U12</f>
        <v>0</v>
      </c>
      <c r="V15" s="5">
        <f>V11-V12</f>
        <v>0</v>
      </c>
      <c r="W15" s="5">
        <f>W11-W12</f>
        <v>0</v>
      </c>
      <c r="X15" s="5">
        <f>X11-X12</f>
        <v>0</v>
      </c>
      <c r="Y15" s="5">
        <f>Y11-Y12</f>
        <v>0</v>
      </c>
      <c r="Z15" s="4">
        <f>SUM(D15:Y15)</f>
        <v>0</v>
      </c>
      <c r="AA15" s="3"/>
      <c r="AB15" s="2"/>
    </row>
    <row r="16" spans="1:28" ht="13.5" customHeight="1" thickBot="1">
      <c r="B16" s="12"/>
      <c r="C16" s="28"/>
      <c r="D16" s="27" t="s">
        <v>5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5"/>
      <c r="AA16" s="2"/>
    </row>
    <row r="17" spans="1:28" ht="13.5" customHeight="1" thickBot="1">
      <c r="B17" s="12"/>
      <c r="C17" s="24"/>
      <c r="D17" s="23" t="s">
        <v>27</v>
      </c>
      <c r="E17" s="22" t="s">
        <v>26</v>
      </c>
      <c r="F17" s="22" t="s">
        <v>25</v>
      </c>
      <c r="G17" s="22" t="s">
        <v>24</v>
      </c>
      <c r="H17" s="22" t="s">
        <v>23</v>
      </c>
      <c r="I17" s="22" t="s">
        <v>22</v>
      </c>
      <c r="J17" s="22" t="s">
        <v>21</v>
      </c>
      <c r="K17" s="22" t="s">
        <v>20</v>
      </c>
      <c r="L17" s="22" t="s">
        <v>19</v>
      </c>
      <c r="M17" s="22" t="s">
        <v>18</v>
      </c>
      <c r="N17" s="22" t="s">
        <v>17</v>
      </c>
      <c r="O17" s="22" t="s">
        <v>16</v>
      </c>
      <c r="P17" s="22" t="s">
        <v>15</v>
      </c>
      <c r="Q17" s="22" t="s">
        <v>14</v>
      </c>
      <c r="R17" s="22" t="s">
        <v>13</v>
      </c>
      <c r="S17" s="22" t="s">
        <v>12</v>
      </c>
      <c r="T17" s="22" t="s">
        <v>11</v>
      </c>
      <c r="U17" s="22" t="s">
        <v>10</v>
      </c>
      <c r="V17" s="22" t="s">
        <v>9</v>
      </c>
      <c r="W17" s="22" t="s">
        <v>8</v>
      </c>
      <c r="X17" s="21" t="s">
        <v>7</v>
      </c>
      <c r="Y17" s="21" t="s">
        <v>6</v>
      </c>
      <c r="Z17" s="20" t="s">
        <v>5</v>
      </c>
      <c r="AA17" s="2"/>
    </row>
    <row r="18" spans="1:28" ht="13.5" customHeight="1">
      <c r="A18" s="8"/>
      <c r="B18" s="12"/>
      <c r="C18" s="19" t="s">
        <v>4</v>
      </c>
      <c r="D18" s="18">
        <v>5585</v>
      </c>
      <c r="E18" s="17">
        <v>6342</v>
      </c>
      <c r="F18" s="17">
        <v>6905</v>
      </c>
      <c r="G18" s="17">
        <v>7131</v>
      </c>
      <c r="H18" s="17">
        <v>6850</v>
      </c>
      <c r="I18" s="17">
        <v>6528</v>
      </c>
      <c r="J18" s="17">
        <v>7347</v>
      </c>
      <c r="K18" s="17">
        <v>8138</v>
      </c>
      <c r="L18" s="17">
        <v>9655</v>
      </c>
      <c r="M18" s="17">
        <v>11750</v>
      </c>
      <c r="N18" s="17">
        <v>9879</v>
      </c>
      <c r="O18" s="17">
        <v>8431</v>
      </c>
      <c r="P18" s="17">
        <v>7438</v>
      </c>
      <c r="Q18" s="17">
        <v>8845</v>
      </c>
      <c r="R18" s="17">
        <v>11193</v>
      </c>
      <c r="S18" s="17">
        <v>8867</v>
      </c>
      <c r="T18" s="17">
        <v>6186</v>
      </c>
      <c r="U18" s="17">
        <v>3679</v>
      </c>
      <c r="V18" s="17">
        <v>1672</v>
      </c>
      <c r="W18" s="17">
        <v>444</v>
      </c>
      <c r="X18" s="17">
        <v>68</v>
      </c>
      <c r="Y18" s="17">
        <v>1588</v>
      </c>
      <c r="Z18" s="14">
        <v>144521</v>
      </c>
      <c r="AA18" s="3"/>
      <c r="AB18" s="2"/>
    </row>
    <row r="19" spans="1:28" ht="13.5" customHeight="1">
      <c r="A19" s="8"/>
      <c r="B19" s="12"/>
      <c r="C19" s="16" t="s">
        <v>3</v>
      </c>
      <c r="D19" s="15">
        <v>5585</v>
      </c>
      <c r="E19" s="13">
        <v>6342</v>
      </c>
      <c r="F19" s="13">
        <v>6905</v>
      </c>
      <c r="G19" s="13">
        <v>7131</v>
      </c>
      <c r="H19" s="13">
        <v>6850</v>
      </c>
      <c r="I19" s="13">
        <v>6528</v>
      </c>
      <c r="J19" s="13">
        <v>7347</v>
      </c>
      <c r="K19" s="13">
        <v>8138</v>
      </c>
      <c r="L19" s="13">
        <v>9655</v>
      </c>
      <c r="M19" s="13">
        <v>11750</v>
      </c>
      <c r="N19" s="13">
        <v>9879</v>
      </c>
      <c r="O19" s="13">
        <v>8431</v>
      </c>
      <c r="P19" s="13">
        <v>7438</v>
      </c>
      <c r="Q19" s="13">
        <v>8845</v>
      </c>
      <c r="R19" s="13">
        <v>11193</v>
      </c>
      <c r="S19" s="13">
        <v>8867</v>
      </c>
      <c r="T19" s="13">
        <v>6186</v>
      </c>
      <c r="U19" s="13">
        <v>3679</v>
      </c>
      <c r="V19" s="13">
        <v>1672</v>
      </c>
      <c r="W19" s="13">
        <v>444</v>
      </c>
      <c r="X19" s="13">
        <v>68</v>
      </c>
      <c r="Y19" s="13">
        <v>1588</v>
      </c>
      <c r="Z19" s="14">
        <v>144521</v>
      </c>
      <c r="AA19" s="3"/>
      <c r="AB19" s="2"/>
    </row>
    <row r="20" spans="1:28" ht="13.5" customHeight="1">
      <c r="A20" s="8"/>
      <c r="B20" s="12"/>
      <c r="C20" s="11" t="s">
        <v>2</v>
      </c>
      <c r="D20" s="10">
        <v>4750.3701866888459</v>
      </c>
      <c r="E20" s="13">
        <v>5194.8594401473511</v>
      </c>
      <c r="F20" s="13">
        <v>5628.1748252247889</v>
      </c>
      <c r="G20" s="13">
        <v>5890.3715142137362</v>
      </c>
      <c r="H20" s="13">
        <v>5556.7210096397675</v>
      </c>
      <c r="I20" s="13">
        <v>5452.4918164442579</v>
      </c>
      <c r="J20" s="13">
        <v>6179.8818935335057</v>
      </c>
      <c r="K20" s="13">
        <v>6682.5278613518731</v>
      </c>
      <c r="L20" s="13">
        <v>7955.6910507271568</v>
      </c>
      <c r="M20" s="13">
        <v>9638.1328639458607</v>
      </c>
      <c r="N20" s="13">
        <v>8067.7690938144005</v>
      </c>
      <c r="O20" s="13">
        <v>6855.934391827911</v>
      </c>
      <c r="P20" s="13">
        <v>5887.6752468991835</v>
      </c>
      <c r="Q20" s="13">
        <v>7001.9899758667052</v>
      </c>
      <c r="R20" s="13">
        <v>8864.3010888721437</v>
      </c>
      <c r="S20" s="13">
        <v>7082.3396864369943</v>
      </c>
      <c r="T20" s="13">
        <v>4928.1487622054519</v>
      </c>
      <c r="U20" s="13">
        <v>2830.9040553842115</v>
      </c>
      <c r="V20" s="13">
        <v>1251.974419214421</v>
      </c>
      <c r="W20" s="13">
        <v>320.88670561153947</v>
      </c>
      <c r="X20" s="13">
        <v>46.271554026418968</v>
      </c>
      <c r="Y20" s="13">
        <v>1505.582557923477</v>
      </c>
      <c r="Z20" s="9">
        <v>117573</v>
      </c>
      <c r="AA20" s="3"/>
      <c r="AB20" s="2"/>
    </row>
    <row r="21" spans="1:28" ht="13.5" customHeight="1">
      <c r="A21" s="8"/>
      <c r="B21" s="12"/>
      <c r="C21" s="11" t="s">
        <v>1</v>
      </c>
      <c r="D21" s="10">
        <v>834.62981331115407</v>
      </c>
      <c r="E21" s="10">
        <v>1147.1405598526494</v>
      </c>
      <c r="F21" s="10">
        <v>1276.8251747752106</v>
      </c>
      <c r="G21" s="10">
        <v>1240.6284857862638</v>
      </c>
      <c r="H21" s="10">
        <v>1293.2789903602325</v>
      </c>
      <c r="I21" s="10">
        <v>1075.5081835557421</v>
      </c>
      <c r="J21" s="10">
        <v>1167.1181064664947</v>
      </c>
      <c r="K21" s="10">
        <v>1455.4721386481265</v>
      </c>
      <c r="L21" s="10">
        <v>1699.3089492728436</v>
      </c>
      <c r="M21" s="10">
        <v>2111.8671360541393</v>
      </c>
      <c r="N21" s="10">
        <v>1811.230906185599</v>
      </c>
      <c r="O21" s="10">
        <v>1575.065608172089</v>
      </c>
      <c r="P21" s="10">
        <v>1550.3247531008169</v>
      </c>
      <c r="Q21" s="10">
        <v>1843.0100241332952</v>
      </c>
      <c r="R21" s="10">
        <v>2328.6989111278563</v>
      </c>
      <c r="S21" s="10">
        <v>1784.6603135630057</v>
      </c>
      <c r="T21" s="10">
        <v>1257.8512377945485</v>
      </c>
      <c r="U21" s="10">
        <v>848.09594461578877</v>
      </c>
      <c r="V21" s="10">
        <v>420.02558078557894</v>
      </c>
      <c r="W21" s="10">
        <v>123.11329438846056</v>
      </c>
      <c r="X21" s="10">
        <v>21.728445973581035</v>
      </c>
      <c r="Y21" s="10">
        <v>82.417442076523116</v>
      </c>
      <c r="Z21" s="9">
        <v>26948.000000000004</v>
      </c>
      <c r="AA21" s="3"/>
      <c r="AB21" s="2"/>
    </row>
    <row r="22" spans="1:28" ht="13.5" customHeight="1" thickBot="1">
      <c r="A22" s="8"/>
      <c r="B22" s="7"/>
      <c r="C22" s="6" t="s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4">
        <v>0</v>
      </c>
      <c r="AA22" s="3"/>
      <c r="AB22" s="2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2026-03-22T23:37:14Z</dcterms:created>
  <dcterms:modified xsi:type="dcterms:W3CDTF">2026-03-22T23:37:20Z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2026-03-22T23:37:18Z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6cc2eb48-dbfe-430c-8e0d-aeb35f105952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