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8AC05CE4-28E4-43BB-A744-4B694BA54BB3}" xr6:coauthVersionLast="47" xr6:coauthVersionMax="47" xr10:uidLastSave="{00000000-0000-0000-0000-000000000000}"/>
  <bookViews>
    <workbookView xWindow="-108" yWindow="-108" windowWidth="23256" windowHeight="12456" xr2:uid="{E2E504D3-B705-4E68-9C1F-05CD52FCE502}"/>
  </bookViews>
  <sheets>
    <sheet name="C0104_人口増減" sheetId="1" r:id="rId1"/>
  </sheets>
  <definedNames>
    <definedName name="_xlnm.Print_Area" localSheetId="0">'C0104_人口増減'!$B$1:$Q$10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G3" i="1"/>
  <c r="H3" i="1"/>
  <c r="H10" i="1" s="1"/>
  <c r="I3" i="1"/>
  <c r="I10" i="1" s="1"/>
  <c r="J3" i="1"/>
  <c r="J10" i="1" s="1"/>
  <c r="K3" i="1"/>
  <c r="K10" i="1" s="1"/>
  <c r="L3" i="1"/>
  <c r="L10" i="1" s="1"/>
  <c r="M3" i="1"/>
  <c r="M10" i="1" s="1"/>
  <c r="N3" i="1"/>
  <c r="O3" i="1"/>
  <c r="P3" i="1"/>
  <c r="P10" i="1" s="1"/>
  <c r="Q3" i="1"/>
  <c r="Q10" i="1" s="1"/>
  <c r="G6" i="1"/>
  <c r="G10" i="1" s="1"/>
  <c r="H6" i="1"/>
  <c r="I6" i="1"/>
  <c r="J6" i="1"/>
  <c r="K6" i="1"/>
  <c r="L6" i="1"/>
  <c r="M6" i="1"/>
  <c r="N6" i="1"/>
  <c r="O6" i="1"/>
  <c r="O10" i="1" s="1"/>
  <c r="P6" i="1"/>
  <c r="Q6" i="1"/>
  <c r="F10" i="1"/>
  <c r="N10" i="1"/>
</calcChain>
</file>

<file path=xl/sharedStrings.xml><?xml version="1.0" encoding="utf-8"?>
<sst xmlns="http://schemas.openxmlformats.org/spreadsheetml/2006/main" count="25" uniqueCount="23">
  <si>
    <t>人口増減計</t>
    <rPh sb="0" eb="2">
      <t>ジンコウ</t>
    </rPh>
    <rPh sb="2" eb="4">
      <t>ゾウゲン</t>
    </rPh>
    <rPh sb="4" eb="5">
      <t>ケイ</t>
    </rPh>
    <phoneticPr fontId="4"/>
  </si>
  <si>
    <t>-</t>
  </si>
  <si>
    <t>(その他増減)</t>
    <rPh sb="3" eb="4">
      <t>タ</t>
    </rPh>
    <rPh sb="4" eb="6">
      <t>ゾウゲン</t>
    </rPh>
    <phoneticPr fontId="4"/>
  </si>
  <si>
    <t>転出者数</t>
    <rPh sb="0" eb="2">
      <t>テンシュツ</t>
    </rPh>
    <rPh sb="2" eb="3">
      <t>シャ</t>
    </rPh>
    <rPh sb="3" eb="4">
      <t>スウ</t>
    </rPh>
    <phoneticPr fontId="4"/>
  </si>
  <si>
    <t>転入者数</t>
    <rPh sb="0" eb="2">
      <t>テンニュウ</t>
    </rPh>
    <rPh sb="2" eb="3">
      <t>シャ</t>
    </rPh>
    <rPh sb="3" eb="4">
      <t>スウ</t>
    </rPh>
    <phoneticPr fontId="4"/>
  </si>
  <si>
    <t>社会増減</t>
    <rPh sb="0" eb="2">
      <t>シャカイ</t>
    </rPh>
    <rPh sb="2" eb="4">
      <t>ゾウゲン</t>
    </rPh>
    <phoneticPr fontId="4"/>
  </si>
  <si>
    <t>死亡者数</t>
    <rPh sb="0" eb="2">
      <t>シボウ</t>
    </rPh>
    <rPh sb="2" eb="3">
      <t>シャ</t>
    </rPh>
    <rPh sb="3" eb="4">
      <t>スウ</t>
    </rPh>
    <phoneticPr fontId="4"/>
  </si>
  <si>
    <t>出生数</t>
  </si>
  <si>
    <t>自然増減</t>
    <rPh sb="0" eb="2">
      <t>シゼン</t>
    </rPh>
    <rPh sb="2" eb="4">
      <t>ゾウゲン</t>
    </rPh>
    <phoneticPr fontId="4"/>
  </si>
  <si>
    <t>高山市</t>
    <rPh sb="0" eb="2">
      <t>タカヤマ</t>
    </rPh>
    <rPh sb="2" eb="3">
      <t>シ</t>
    </rPh>
    <phoneticPr fontId="4"/>
  </si>
  <si>
    <t>令和2年</t>
    <rPh sb="0" eb="2">
      <t>レイワ</t>
    </rPh>
    <rPh sb="3" eb="4">
      <t>ネン</t>
    </rPh>
    <phoneticPr fontId="4"/>
  </si>
  <si>
    <t>令和元年</t>
    <rPh sb="0" eb="2">
      <t>レイワ</t>
    </rPh>
    <rPh sb="2" eb="4">
      <t>ガンネン</t>
    </rPh>
    <rPh sb="3" eb="4">
      <t>ネン</t>
    </rPh>
    <phoneticPr fontId="4"/>
  </si>
  <si>
    <t>平成30年</t>
    <rPh sb="0" eb="2">
      <t>ヘイセイ</t>
    </rPh>
    <rPh sb="4" eb="5">
      <t>ネン</t>
    </rPh>
    <phoneticPr fontId="4"/>
  </si>
  <si>
    <t>平成29年</t>
    <rPh sb="0" eb="2">
      <t>ヘイセイ</t>
    </rPh>
    <rPh sb="4" eb="5">
      <t>ネン</t>
    </rPh>
    <phoneticPr fontId="4"/>
  </si>
  <si>
    <t>平成28年</t>
    <rPh sb="0" eb="2">
      <t>ヘイセイ</t>
    </rPh>
    <rPh sb="4" eb="5">
      <t>ネン</t>
    </rPh>
    <phoneticPr fontId="4"/>
  </si>
  <si>
    <t>平成27年</t>
    <rPh sb="0" eb="2">
      <t>ヘイセイ</t>
    </rPh>
    <rPh sb="4" eb="5">
      <t>ネン</t>
    </rPh>
    <phoneticPr fontId="4"/>
  </si>
  <si>
    <t>平成26年</t>
    <rPh sb="0" eb="2">
      <t>ヘイセイ</t>
    </rPh>
    <rPh sb="4" eb="5">
      <t>ネン</t>
    </rPh>
    <phoneticPr fontId="4"/>
  </si>
  <si>
    <t>平成25年</t>
    <rPh sb="0" eb="2">
      <t>ヘイセイ</t>
    </rPh>
    <rPh sb="4" eb="5">
      <t>ネン</t>
    </rPh>
    <phoneticPr fontId="4"/>
  </si>
  <si>
    <t>平成24年</t>
    <rPh sb="0" eb="2">
      <t>ヘイセイ</t>
    </rPh>
    <rPh sb="4" eb="5">
      <t>ネン</t>
    </rPh>
    <phoneticPr fontId="4"/>
  </si>
  <si>
    <t>平成23年</t>
    <rPh sb="0" eb="2">
      <t>ヘイセイ</t>
    </rPh>
    <rPh sb="4" eb="5">
      <t>ネン</t>
    </rPh>
    <phoneticPr fontId="4"/>
  </si>
  <si>
    <t>平成22年</t>
    <rPh sb="0" eb="2">
      <t>ヘイセイ</t>
    </rPh>
    <rPh sb="4" eb="5">
      <t>ネン</t>
    </rPh>
    <phoneticPr fontId="4"/>
  </si>
  <si>
    <t>平成21年</t>
    <rPh sb="0" eb="2">
      <t>ヘイセイ</t>
    </rPh>
    <rPh sb="4" eb="5">
      <t>ネン</t>
    </rPh>
    <phoneticPr fontId="4"/>
  </si>
  <si>
    <t>（高山市（基準日：各年1月1日現在））</t>
    <rPh sb="1" eb="3">
      <t>タカヤマ</t>
    </rPh>
    <rPh sb="3" eb="4">
      <t>シ</t>
    </rPh>
    <rPh sb="5" eb="8">
      <t>キジュンビ</t>
    </rPh>
    <rPh sb="9" eb="10">
      <t>カク</t>
    </rPh>
    <rPh sb="15" eb="17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</si>
</sst>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176" fontId="2" fillId="0" borderId="7" xfId="0" applyNumberFormat="1" applyFont="1" applyBorder="1" applyAlignment="1">
      <alignment horizontal="right" vertical="center"/>
    </xf>
    <xf numFmtId="176" fontId="2" fillId="0" borderId="8" xfId="0" applyNumberFormat="1" applyFont="1" applyBorder="1" applyAlignment="1">
      <alignment horizontal="right" vertical="center"/>
    </xf>
    <xf numFmtId="176" fontId="2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>
      <alignment vertical="center"/>
    </xf>
    <xf numFmtId="0" fontId="2" fillId="2" borderId="13" xfId="0" applyFont="1" applyFill="1" applyBorder="1" applyAlignment="1">
      <alignment horizontal="center" vertical="center"/>
    </xf>
    <xf numFmtId="176" fontId="2" fillId="0" borderId="9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176" fontId="2" fillId="0" borderId="7" xfId="1" applyNumberFormat="1" applyFont="1" applyBorder="1" applyAlignment="1">
      <alignment horizontal="right" vertical="center"/>
    </xf>
    <xf numFmtId="176" fontId="2" fillId="0" borderId="8" xfId="1" applyNumberFormat="1" applyFont="1" applyBorder="1" applyAlignment="1">
      <alignment horizontal="right" vertical="center"/>
    </xf>
    <xf numFmtId="176" fontId="2" fillId="0" borderId="15" xfId="0" applyNumberFormat="1" applyFont="1" applyBorder="1" applyAlignment="1">
      <alignment horizontal="right" vertical="center"/>
    </xf>
    <xf numFmtId="176" fontId="2" fillId="0" borderId="16" xfId="0" applyNumberFormat="1" applyFont="1" applyBorder="1" applyAlignment="1">
      <alignment horizontal="right" vertical="center"/>
    </xf>
    <xf numFmtId="176" fontId="2" fillId="0" borderId="17" xfId="0" applyNumberFormat="1" applyFont="1" applyBorder="1" applyAlignment="1">
      <alignment horizontal="right"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D078E-E802-4806-B602-6EC968A7396C}">
  <sheetPr>
    <pageSetUpPr fitToPage="1"/>
  </sheetPr>
  <dimension ref="B1:Q67"/>
  <sheetViews>
    <sheetView showGridLines="0" tabSelected="1" zoomScaleNormal="100" zoomScaleSheetLayoutView="136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4.8867187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2:17" ht="13.8" thickBot="1" x14ac:dyDescent="0.25">
      <c r="Q1" s="34" t="s">
        <v>22</v>
      </c>
    </row>
    <row r="2" spans="2:17" ht="15" customHeight="1" thickBot="1" x14ac:dyDescent="0.25">
      <c r="B2" s="33"/>
      <c r="C2" s="32"/>
      <c r="D2" s="32"/>
      <c r="E2" s="31"/>
      <c r="F2" s="30" t="s">
        <v>21</v>
      </c>
      <c r="G2" s="29" t="s">
        <v>20</v>
      </c>
      <c r="H2" s="29" t="s">
        <v>19</v>
      </c>
      <c r="I2" s="29" t="s">
        <v>18</v>
      </c>
      <c r="J2" s="29" t="s">
        <v>17</v>
      </c>
      <c r="K2" s="29" t="s">
        <v>16</v>
      </c>
      <c r="L2" s="29" t="s">
        <v>15</v>
      </c>
      <c r="M2" s="29" t="s">
        <v>14</v>
      </c>
      <c r="N2" s="29" t="s">
        <v>13</v>
      </c>
      <c r="O2" s="29" t="s">
        <v>12</v>
      </c>
      <c r="P2" s="29" t="s">
        <v>11</v>
      </c>
      <c r="Q2" s="28" t="s">
        <v>10</v>
      </c>
    </row>
    <row r="3" spans="2:17" ht="15" customHeight="1" thickTop="1" x14ac:dyDescent="0.2">
      <c r="B3" s="27" t="s">
        <v>9</v>
      </c>
      <c r="C3" s="26" t="s">
        <v>8</v>
      </c>
      <c r="D3" s="25"/>
      <c r="E3" s="24"/>
      <c r="F3" s="23">
        <f>F4-F5</f>
        <v>-146</v>
      </c>
      <c r="G3" s="23">
        <f>G4-G5</f>
        <v>-255</v>
      </c>
      <c r="H3" s="23">
        <f>H4-H5</f>
        <v>-322</v>
      </c>
      <c r="I3" s="23">
        <f>I4-I5</f>
        <v>-365</v>
      </c>
      <c r="J3" s="23">
        <f>J4-J5</f>
        <v>-379</v>
      </c>
      <c r="K3" s="23">
        <f>K4-K5</f>
        <v>-416</v>
      </c>
      <c r="L3" s="23">
        <f>L4-L5</f>
        <v>-467</v>
      </c>
      <c r="M3" s="22">
        <f>M4-M5</f>
        <v>-469</v>
      </c>
      <c r="N3" s="22">
        <f>N4-N5</f>
        <v>-445</v>
      </c>
      <c r="O3" s="22">
        <f>O4-O5</f>
        <v>-475</v>
      </c>
      <c r="P3" s="22">
        <f>P4-P5</f>
        <v>-548</v>
      </c>
      <c r="Q3" s="21">
        <f>Q4-Q5</f>
        <v>-494</v>
      </c>
    </row>
    <row r="4" spans="2:17" ht="15" customHeight="1" x14ac:dyDescent="0.2">
      <c r="B4" s="15"/>
      <c r="C4" s="14"/>
      <c r="D4" s="13" t="s">
        <v>7</v>
      </c>
      <c r="E4" s="12"/>
      <c r="F4" s="16">
        <v>813</v>
      </c>
      <c r="G4" s="10">
        <v>786</v>
      </c>
      <c r="H4" s="10">
        <v>769</v>
      </c>
      <c r="I4" s="10">
        <v>758</v>
      </c>
      <c r="J4" s="10">
        <v>735</v>
      </c>
      <c r="K4" s="10">
        <v>683</v>
      </c>
      <c r="L4" s="10">
        <v>704</v>
      </c>
      <c r="M4" s="10">
        <v>648</v>
      </c>
      <c r="N4" s="10">
        <v>677</v>
      </c>
      <c r="O4" s="10">
        <v>647</v>
      </c>
      <c r="P4" s="10">
        <v>602</v>
      </c>
      <c r="Q4" s="9">
        <v>591</v>
      </c>
    </row>
    <row r="5" spans="2:17" ht="15" customHeight="1" x14ac:dyDescent="0.2">
      <c r="B5" s="15"/>
      <c r="C5" s="14"/>
      <c r="D5" s="13" t="s">
        <v>6</v>
      </c>
      <c r="E5" s="12"/>
      <c r="F5" s="16">
        <v>959</v>
      </c>
      <c r="G5" s="10">
        <v>1041</v>
      </c>
      <c r="H5" s="10">
        <v>1091</v>
      </c>
      <c r="I5" s="10">
        <v>1123</v>
      </c>
      <c r="J5" s="10">
        <v>1114</v>
      </c>
      <c r="K5" s="10">
        <v>1099</v>
      </c>
      <c r="L5" s="10">
        <v>1171</v>
      </c>
      <c r="M5" s="20">
        <v>1117</v>
      </c>
      <c r="N5" s="20">
        <v>1122</v>
      </c>
      <c r="O5" s="20">
        <v>1122</v>
      </c>
      <c r="P5" s="20">
        <v>1150</v>
      </c>
      <c r="Q5" s="19">
        <v>1085</v>
      </c>
    </row>
    <row r="6" spans="2:17" ht="15" customHeight="1" x14ac:dyDescent="0.2">
      <c r="B6" s="15"/>
      <c r="C6" s="18" t="s">
        <v>5</v>
      </c>
      <c r="D6" s="17"/>
      <c r="E6" s="12"/>
      <c r="F6" s="16">
        <v>0</v>
      </c>
      <c r="G6" s="10">
        <f>G7-G8</f>
        <v>-249</v>
      </c>
      <c r="H6" s="10">
        <f>H7-H8</f>
        <v>-49</v>
      </c>
      <c r="I6" s="10">
        <f>I7-I8</f>
        <v>-331</v>
      </c>
      <c r="J6" s="10">
        <f>J7-J8</f>
        <v>-198</v>
      </c>
      <c r="K6" s="10">
        <f>K7-K8</f>
        <v>-189</v>
      </c>
      <c r="L6" s="10">
        <f>L7-L8</f>
        <v>-352</v>
      </c>
      <c r="M6" s="10">
        <f>M7-M8</f>
        <v>-446</v>
      </c>
      <c r="N6" s="10">
        <f>N7-N8</f>
        <v>-337</v>
      </c>
      <c r="O6" s="10">
        <f>O7-O8</f>
        <v>-311</v>
      </c>
      <c r="P6" s="10">
        <f>P7-P8</f>
        <v>-478</v>
      </c>
      <c r="Q6" s="9">
        <f>Q7-Q8</f>
        <v>-458</v>
      </c>
    </row>
    <row r="7" spans="2:17" ht="15" customHeight="1" x14ac:dyDescent="0.2">
      <c r="B7" s="15"/>
      <c r="C7" s="14"/>
      <c r="D7" s="13" t="s">
        <v>4</v>
      </c>
      <c r="E7" s="12"/>
      <c r="F7" s="11" t="s">
        <v>1</v>
      </c>
      <c r="G7" s="10">
        <v>2082</v>
      </c>
      <c r="H7" s="10">
        <v>2194</v>
      </c>
      <c r="I7" s="10">
        <v>2015</v>
      </c>
      <c r="J7" s="10">
        <v>2090</v>
      </c>
      <c r="K7" s="10">
        <v>1944</v>
      </c>
      <c r="L7" s="10">
        <v>2036</v>
      </c>
      <c r="M7" s="10">
        <v>1910</v>
      </c>
      <c r="N7" s="10">
        <v>1860</v>
      </c>
      <c r="O7" s="10">
        <v>1961</v>
      </c>
      <c r="P7" s="10">
        <v>1889</v>
      </c>
      <c r="Q7" s="9">
        <v>1757</v>
      </c>
    </row>
    <row r="8" spans="2:17" ht="15" customHeight="1" x14ac:dyDescent="0.2">
      <c r="B8" s="15"/>
      <c r="C8" s="14"/>
      <c r="D8" s="13" t="s">
        <v>3</v>
      </c>
      <c r="E8" s="12"/>
      <c r="F8" s="11" t="s">
        <v>1</v>
      </c>
      <c r="G8" s="10">
        <v>2331</v>
      </c>
      <c r="H8" s="10">
        <v>2243</v>
      </c>
      <c r="I8" s="10">
        <v>2346</v>
      </c>
      <c r="J8" s="10">
        <v>2288</v>
      </c>
      <c r="K8" s="10">
        <v>2133</v>
      </c>
      <c r="L8" s="10">
        <v>2388</v>
      </c>
      <c r="M8" s="10">
        <v>2356</v>
      </c>
      <c r="N8" s="10">
        <v>2197</v>
      </c>
      <c r="O8" s="10">
        <v>2272</v>
      </c>
      <c r="P8" s="10">
        <v>2367</v>
      </c>
      <c r="Q8" s="9">
        <v>2215</v>
      </c>
    </row>
    <row r="9" spans="2:17" ht="15" customHeight="1" x14ac:dyDescent="0.2">
      <c r="B9" s="15"/>
      <c r="C9" s="14"/>
      <c r="D9" s="13" t="s">
        <v>2</v>
      </c>
      <c r="E9" s="12"/>
      <c r="F9" s="11" t="s">
        <v>1</v>
      </c>
      <c r="G9" s="10">
        <v>52</v>
      </c>
      <c r="H9" s="10">
        <v>52</v>
      </c>
      <c r="I9" s="10">
        <v>49</v>
      </c>
      <c r="J9" s="10">
        <v>73</v>
      </c>
      <c r="K9" s="10">
        <v>60</v>
      </c>
      <c r="L9" s="10">
        <v>99</v>
      </c>
      <c r="M9" s="10">
        <v>78</v>
      </c>
      <c r="N9" s="10">
        <v>85</v>
      </c>
      <c r="O9" s="10">
        <v>94</v>
      </c>
      <c r="P9" s="10">
        <v>90</v>
      </c>
      <c r="Q9" s="9">
        <v>0</v>
      </c>
    </row>
    <row r="10" spans="2:17" ht="15" customHeight="1" thickBot="1" x14ac:dyDescent="0.25">
      <c r="B10" s="8"/>
      <c r="C10" s="7" t="s">
        <v>0</v>
      </c>
      <c r="D10" s="6"/>
      <c r="E10" s="5"/>
      <c r="F10" s="4">
        <f>F3+F6</f>
        <v>-146</v>
      </c>
      <c r="G10" s="4">
        <f>G3+G6</f>
        <v>-504</v>
      </c>
      <c r="H10" s="4">
        <f>H3+H6</f>
        <v>-371</v>
      </c>
      <c r="I10" s="4">
        <f>I3+I6</f>
        <v>-696</v>
      </c>
      <c r="J10" s="4">
        <f>J3+J6</f>
        <v>-577</v>
      </c>
      <c r="K10" s="4">
        <f>K3+K6</f>
        <v>-605</v>
      </c>
      <c r="L10" s="4">
        <f>L3+L6</f>
        <v>-819</v>
      </c>
      <c r="M10" s="4">
        <f>M3+M6</f>
        <v>-915</v>
      </c>
      <c r="N10" s="4">
        <f>N3+N6</f>
        <v>-782</v>
      </c>
      <c r="O10" s="4">
        <f>O3+O6</f>
        <v>-786</v>
      </c>
      <c r="P10" s="4">
        <f>P3+P6</f>
        <v>-1026</v>
      </c>
      <c r="Q10" s="3">
        <f>Q3+Q6</f>
        <v>-952</v>
      </c>
    </row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  <row r="29" s="1" customFormat="1" x14ac:dyDescent="0.2"/>
    <row r="30" s="1" customFormat="1" x14ac:dyDescent="0.2"/>
    <row r="31" s="1" customFormat="1" x14ac:dyDescent="0.2"/>
    <row r="32" s="1" customFormat="1" x14ac:dyDescent="0.2"/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  <row r="47" s="1" customFormat="1" x14ac:dyDescent="0.2"/>
    <row r="4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</sheetData>
  <mergeCells count="9">
    <mergeCell ref="B3:B10"/>
    <mergeCell ref="C3:E3"/>
    <mergeCell ref="D4:E4"/>
    <mergeCell ref="D5:E5"/>
    <mergeCell ref="C6:E6"/>
    <mergeCell ref="D7:E7"/>
    <mergeCell ref="D8:E8"/>
    <mergeCell ref="D9:E9"/>
    <mergeCell ref="C10:E10"/>
  </mergeCells>
  <phoneticPr fontId="3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2026-03-18T07:53:20Z</dcterms:created>
  <dcterms:modified xsi:type="dcterms:W3CDTF">2026-03-18T07:53:27Z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2026-03-18T07:53:24Z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4405faf1-57d1-4141-987a-be79a0e23039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