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78359EEA-075F-408D-8737-CE6A34624BBE}" xr6:coauthVersionLast="47" xr6:coauthVersionMax="47" xr10:uidLastSave="{00000000-0000-0000-0000-000000000000}"/>
  <bookViews>
    <workbookView xWindow="-108" yWindow="-108" windowWidth="23256" windowHeight="12456" xr2:uid="{1086AB3B-44E0-4B5E-8D3A-A2BEEFF69744}"/>
  </bookViews>
  <sheets>
    <sheet name="C0101_人口規模" sheetId="1" r:id="rId1"/>
  </sheets>
  <definedNames>
    <definedName name="_xlnm.Print_Area" localSheetId="0">'C0101_人口規模'!$B$1:$Z$28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Y7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</calcChain>
</file>

<file path=xl/sharedStrings.xml><?xml version="1.0" encoding="utf-8"?>
<sst xmlns="http://schemas.openxmlformats.org/spreadsheetml/2006/main" count="95" uniqueCount="34">
  <si>
    <t>都市機能誘導区域</t>
    <rPh sb="0" eb="2">
      <t>トシ</t>
    </rPh>
    <rPh sb="2" eb="4">
      <t>キノウ</t>
    </rPh>
    <rPh sb="4" eb="6">
      <t>ユウドウ</t>
    </rPh>
    <rPh sb="6" eb="8">
      <t>クイキ</t>
    </rPh>
    <phoneticPr fontId="4"/>
  </si>
  <si>
    <t>居住誘導区域</t>
    <rPh sb="0" eb="2">
      <t>キョジュウ</t>
    </rPh>
    <rPh sb="2" eb="4">
      <t>ユウドウ</t>
    </rPh>
    <rPh sb="4" eb="6">
      <t>クイキ</t>
    </rPh>
    <phoneticPr fontId="4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</si>
  <si>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4"/>
  </si>
  <si>
    <t>　市街化調整区域</t>
    <rPh sb="1" eb="4">
      <t>シガイカ</t>
    </rPh>
    <rPh sb="4" eb="6">
      <t>チョウセイ</t>
    </rPh>
    <rPh sb="6" eb="8">
      <t>クイキ</t>
    </rPh>
    <phoneticPr fontId="4"/>
  </si>
  <si>
    <t>　市街化区域</t>
    <rPh sb="1" eb="4">
      <t>シガイカ</t>
    </rPh>
    <rPh sb="4" eb="6">
      <t>クイキ</t>
    </rPh>
    <phoneticPr fontId="4"/>
  </si>
  <si>
    <t>都市計画区域</t>
    <rPh sb="0" eb="2">
      <t>トシ</t>
    </rPh>
    <rPh sb="2" eb="4">
      <t>ケイカク</t>
    </rPh>
    <rPh sb="4" eb="6">
      <t>クイキ</t>
    </rPh>
    <phoneticPr fontId="4"/>
  </si>
  <si>
    <t>行政区域</t>
    <rPh sb="0" eb="3">
      <t>ギョウセイク</t>
    </rPh>
    <rPh sb="3" eb="4">
      <t>イキ</t>
    </rPh>
    <phoneticPr fontId="4"/>
  </si>
  <si>
    <t>合計</t>
    <rPh sb="0" eb="2">
      <t>ゴウケイ</t>
    </rPh>
    <phoneticPr fontId="4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</si>
  <si>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</si>
  <si>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</si>
  <si>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</si>
  <si>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</si>
  <si>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</si>
  <si>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</si>
  <si>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</si>
  <si>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4"/>
  </si>
  <si>
    <t>65～69歳</t>
    <rPh sb="5" eb="6">
      <t>サイ</t>
    </rPh>
    <phoneticPr fontId="4"/>
  </si>
  <si>
    <t>60～64歳</t>
    <rPh sb="5" eb="6">
      <t>サイ</t>
    </rPh>
    <phoneticPr fontId="4"/>
  </si>
  <si>
    <t>55～59歳</t>
    <rPh sb="5" eb="6">
      <t>サイ</t>
    </rPh>
    <phoneticPr fontId="4"/>
  </si>
  <si>
    <t>50～54歳</t>
    <rPh sb="5" eb="6">
      <t>サイ</t>
    </rPh>
    <phoneticPr fontId="4"/>
  </si>
  <si>
    <t>45～49歳</t>
    <rPh sb="5" eb="6">
      <t>サイ</t>
    </rPh>
    <phoneticPr fontId="4"/>
  </si>
  <si>
    <t>40～44歳</t>
    <rPh sb="5" eb="6">
      <t>サイ</t>
    </rPh>
    <phoneticPr fontId="4"/>
  </si>
  <si>
    <t>35～39歳</t>
    <rPh sb="5" eb="6">
      <t>サイ</t>
    </rPh>
    <phoneticPr fontId="4"/>
  </si>
  <si>
    <t>30～34歳</t>
    <rPh sb="5" eb="6">
      <t>サイ</t>
    </rPh>
    <phoneticPr fontId="4"/>
  </si>
  <si>
    <t>25～29歳</t>
    <rPh sb="5" eb="6">
      <t>サイ</t>
    </rPh>
    <phoneticPr fontId="4"/>
  </si>
  <si>
    <t>20～24歳</t>
    <rPh sb="5" eb="6">
      <t>サイ</t>
    </rPh>
    <phoneticPr fontId="4"/>
  </si>
  <si>
    <t>15～19歳</t>
    <rPh sb="5" eb="6">
      <t>サイ</t>
    </rPh>
    <phoneticPr fontId="4"/>
  </si>
  <si>
    <t>10～14歳</t>
    <rPh sb="5" eb="6">
      <t>サイ</t>
    </rPh>
    <phoneticPr fontId="4"/>
  </si>
  <si>
    <t>5～9歳</t>
    <rPh sb="3" eb="4">
      <t>サイ</t>
    </rPh>
    <phoneticPr fontId="4"/>
  </si>
  <si>
    <t>0～4歳</t>
    <rPh sb="3" eb="4">
      <t>サイ</t>
    </rPh>
    <phoneticPr fontId="4"/>
  </si>
  <si>
    <t>女</t>
    <rPh sb="0" eb="1">
      <t>オンナ</t>
    </rPh>
    <phoneticPr fontId="4"/>
  </si>
  <si>
    <t>男</t>
    <rPh sb="0" eb="1">
      <t>オトコ</t>
    </rPh>
    <phoneticPr fontId="4"/>
  </si>
  <si>
    <t>大垣市</t>
    <rPh sb="0" eb="3">
      <t>オオガキシ</t>
    </rPh>
    <phoneticPr fontId="4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</si>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</sst>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38" fontId="2" fillId="0" borderId="2" xfId="1" applyFont="1" applyFill="1" applyBorder="1">
      <alignment vertical="center"/>
    </xf>
    <xf numFmtId="38" fontId="2" fillId="0" borderId="3" xfId="1" applyFont="1" applyFill="1" applyBorder="1">
      <alignment vertical="center"/>
    </xf>
    <xf numFmtId="0" fontId="2" fillId="0" borderId="4" xfId="0" applyFont="1" applyBorder="1">
      <alignment vertical="center"/>
    </xf>
    <xf numFmtId="0" fontId="2" fillId="3" borderId="5" xfId="2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2" fillId="0" borderId="6" xfId="1" applyFont="1" applyFill="1" applyBorder="1">
      <alignment vertical="center"/>
    </xf>
    <xf numFmtId="38" fontId="2" fillId="0" borderId="7" xfId="1" applyFont="1" applyFill="1" applyBorder="1">
      <alignment vertical="center"/>
    </xf>
    <xf numFmtId="0" fontId="2" fillId="0" borderId="8" xfId="0" applyFont="1" applyBorder="1">
      <alignment vertical="center"/>
    </xf>
    <xf numFmtId="0" fontId="2" fillId="3" borderId="8" xfId="2" applyFont="1" applyFill="1" applyBorder="1" applyAlignment="1">
      <alignment horizontal="center" vertical="center"/>
    </xf>
    <xf numFmtId="38" fontId="2" fillId="0" borderId="9" xfId="1" applyFont="1" applyFill="1" applyBorder="1">
      <alignment vertical="center"/>
    </xf>
    <xf numFmtId="38" fontId="2" fillId="0" borderId="10" xfId="1" applyFont="1" applyFill="1" applyBorder="1">
      <alignment vertical="center"/>
    </xf>
    <xf numFmtId="38" fontId="2" fillId="0" borderId="11" xfId="1" applyFont="1" applyFill="1" applyBorder="1">
      <alignment vertical="center"/>
    </xf>
    <xf numFmtId="0" fontId="2" fillId="0" borderId="12" xfId="0" applyFont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0" fontId="2" fillId="0" borderId="16" xfId="0" applyFont="1" applyBorder="1" applyAlignment="1">
      <alignment horizontal="left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shrinkToFit="1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distributed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>
      <alignment vertical="center"/>
    </xf>
    <xf numFmtId="0" fontId="2" fillId="3" borderId="25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2313A-4AF9-4831-BF25-20A831D703C6}">
  <sheetPr>
    <pageSetUpPr fitToPage="1"/>
  </sheetPr>
  <dimension ref="A1:Z28"/>
  <sheetViews>
    <sheetView showGridLines="0" tabSelected="1" zoomScaleNormal="100" zoomScaleSheetLayoutView="94" workbookViewId="0">
      <pane xSplit="3" topLeftCell="D1" activePane="topRight" state="frozen"/>
      <selection pane="topRight" activeCell="E18" sqref="E18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6.6640625" style="1" customWidth="1"/>
    <col min="4" max="26" width="8.6640625" style="1" customWidth="1"/>
    <col min="27" max="16384" width="9" style="1"/>
  </cols>
  <sheetData>
    <row r="1" spans="1:26" ht="13.8" thickBot="1" x14ac:dyDescent="0.25">
      <c r="T1"/>
      <c r="Z1" s="29" t="s">
        <v>33</v>
      </c>
    </row>
    <row r="2" spans="1:26" ht="13.5" customHeight="1" thickBot="1" x14ac:dyDescent="0.25">
      <c r="B2" s="28" t="s">
        <v>32</v>
      </c>
      <c r="C2" s="27"/>
      <c r="D2" s="26" t="s">
        <v>31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4"/>
    </row>
    <row r="3" spans="1:26" ht="13.5" customHeight="1" thickBot="1" x14ac:dyDescent="0.25">
      <c r="B3" s="10"/>
      <c r="C3" s="23"/>
      <c r="D3" s="22" t="s">
        <v>29</v>
      </c>
      <c r="E3" s="21" t="s">
        <v>28</v>
      </c>
      <c r="F3" s="21" t="s">
        <v>27</v>
      </c>
      <c r="G3" s="21" t="s">
        <v>26</v>
      </c>
      <c r="H3" s="21" t="s">
        <v>25</v>
      </c>
      <c r="I3" s="21" t="s">
        <v>24</v>
      </c>
      <c r="J3" s="21" t="s">
        <v>23</v>
      </c>
      <c r="K3" s="21" t="s">
        <v>22</v>
      </c>
      <c r="L3" s="21" t="s">
        <v>21</v>
      </c>
      <c r="M3" s="21" t="s">
        <v>20</v>
      </c>
      <c r="N3" s="21" t="s">
        <v>19</v>
      </c>
      <c r="O3" s="21" t="s">
        <v>18</v>
      </c>
      <c r="P3" s="21" t="s">
        <v>17</v>
      </c>
      <c r="Q3" s="21" t="s">
        <v>16</v>
      </c>
      <c r="R3" s="21" t="s">
        <v>15</v>
      </c>
      <c r="S3" s="21" t="s">
        <v>14</v>
      </c>
      <c r="T3" s="21" t="s">
        <v>13</v>
      </c>
      <c r="U3" s="21" t="s">
        <v>12</v>
      </c>
      <c r="V3" s="21" t="s">
        <v>11</v>
      </c>
      <c r="W3" s="21" t="s">
        <v>10</v>
      </c>
      <c r="X3" s="20" t="s">
        <v>9</v>
      </c>
      <c r="Y3" s="20" t="s">
        <v>8</v>
      </c>
      <c r="Z3" s="19" t="s">
        <v>7</v>
      </c>
    </row>
    <row r="4" spans="1:26" ht="13.5" customHeight="1" x14ac:dyDescent="0.2">
      <c r="B4" s="10"/>
      <c r="C4" s="18" t="s">
        <v>6</v>
      </c>
      <c r="D4" s="17">
        <v>3189</v>
      </c>
      <c r="E4" s="16">
        <v>3579</v>
      </c>
      <c r="F4" s="16">
        <v>3715</v>
      </c>
      <c r="G4" s="16">
        <v>3907</v>
      </c>
      <c r="H4" s="16">
        <v>3796</v>
      </c>
      <c r="I4" s="16">
        <v>3858</v>
      </c>
      <c r="J4" s="16">
        <v>4319</v>
      </c>
      <c r="K4" s="16">
        <v>4646</v>
      </c>
      <c r="L4" s="16">
        <v>5391</v>
      </c>
      <c r="M4" s="16">
        <v>6176</v>
      </c>
      <c r="N4" s="16">
        <v>5367</v>
      </c>
      <c r="O4" s="16">
        <v>4740</v>
      </c>
      <c r="P4" s="16">
        <v>4327</v>
      </c>
      <c r="Q4" s="16">
        <v>4677</v>
      </c>
      <c r="R4" s="16">
        <v>5227</v>
      </c>
      <c r="S4" s="16">
        <v>3872</v>
      </c>
      <c r="T4" s="16">
        <v>2830</v>
      </c>
      <c r="U4" s="16">
        <v>1647</v>
      </c>
      <c r="V4" s="16">
        <v>650</v>
      </c>
      <c r="W4" s="16">
        <v>111</v>
      </c>
      <c r="X4" s="16">
        <v>10</v>
      </c>
      <c r="Y4" s="16">
        <v>960</v>
      </c>
      <c r="Z4" s="15">
        <v>76994</v>
      </c>
    </row>
    <row r="5" spans="1:26" ht="13.5" customHeight="1" x14ac:dyDescent="0.2">
      <c r="B5" s="10"/>
      <c r="C5" s="14" t="s">
        <v>5</v>
      </c>
      <c r="D5" s="13">
        <v>3138.2271728057476</v>
      </c>
      <c r="E5" s="12">
        <v>3497.9413436276877</v>
      </c>
      <c r="F5" s="12">
        <v>3598.1357567958821</v>
      </c>
      <c r="G5" s="12">
        <v>3801.536485979304</v>
      </c>
      <c r="H5" s="12">
        <v>3719.3757975443677</v>
      </c>
      <c r="I5" s="12">
        <v>3784.5027612460458</v>
      </c>
      <c r="J5" s="12">
        <v>4230.3875395421155</v>
      </c>
      <c r="K5" s="12">
        <v>4544.0104552034745</v>
      </c>
      <c r="L5" s="12">
        <v>5252.42887780816</v>
      </c>
      <c r="M5" s="12">
        <v>5995.8968956088147</v>
      </c>
      <c r="N5" s="12">
        <v>5216.349525494612</v>
      </c>
      <c r="O5" s="12">
        <v>4584.0917913248622</v>
      </c>
      <c r="P5" s="12">
        <v>4151.2347863385339</v>
      </c>
      <c r="Q5" s="12">
        <v>4455.8457991528603</v>
      </c>
      <c r="R5" s="12">
        <v>5004.9388772719958</v>
      </c>
      <c r="S5" s="12">
        <v>3668.2845423837862</v>
      </c>
      <c r="T5" s="12">
        <v>2712.3800868586136</v>
      </c>
      <c r="U5" s="12">
        <v>1558.0848211892123</v>
      </c>
      <c r="V5" s="12">
        <v>614.21607420513647</v>
      </c>
      <c r="W5" s="12">
        <v>106.21028363090451</v>
      </c>
      <c r="X5" s="12">
        <v>10</v>
      </c>
      <c r="Y5" s="12">
        <v>959.9004879094955</v>
      </c>
      <c r="Z5" s="11">
        <v>74604</v>
      </c>
    </row>
    <row r="6" spans="1:26" ht="13.5" customHeight="1" x14ac:dyDescent="0.2">
      <c r="B6" s="10"/>
      <c r="C6" s="14" t="s">
        <v>4</v>
      </c>
      <c r="D6" s="13">
        <v>2838.0380808894201</v>
      </c>
      <c r="E6" s="12">
        <v>3131.8668207912306</v>
      </c>
      <c r="F6" s="12">
        <v>3174.3814582954515</v>
      </c>
      <c r="G6" s="12">
        <v>3327.3432994778814</v>
      </c>
      <c r="H6" s="12">
        <v>3235.599735044289</v>
      </c>
      <c r="I6" s="12">
        <v>3374.9519962594486</v>
      </c>
      <c r="J6" s="12">
        <v>3781.4905836818452</v>
      </c>
      <c r="K6" s="12">
        <v>4069.8162194456709</v>
      </c>
      <c r="L6" s="12">
        <v>4684.1941969504114</v>
      </c>
      <c r="M6" s="12">
        <v>5270.6058913681582</v>
      </c>
      <c r="N6" s="12">
        <v>4600.5739668026081</v>
      </c>
      <c r="O6" s="12">
        <v>4019.9954541912357</v>
      </c>
      <c r="P6" s="12">
        <v>3543.6973270644467</v>
      </c>
      <c r="Q6" s="12">
        <v>3710.4923500532509</v>
      </c>
      <c r="R6" s="12">
        <v>4203.455957607086</v>
      </c>
      <c r="S6" s="12">
        <v>3096.0637971790011</v>
      </c>
      <c r="T6" s="12">
        <v>2306.8854715951893</v>
      </c>
      <c r="U6" s="12">
        <v>1327.4382938930307</v>
      </c>
      <c r="V6" s="12">
        <v>537.04789983635089</v>
      </c>
      <c r="W6" s="12">
        <v>100.74356443359223</v>
      </c>
      <c r="X6" s="12">
        <v>9.5084292282515523</v>
      </c>
      <c r="Y6" s="12">
        <v>918.80920591214897</v>
      </c>
      <c r="Z6" s="11">
        <v>65262.999999999993</v>
      </c>
    </row>
    <row r="7" spans="1:26" ht="13.5" customHeight="1" x14ac:dyDescent="0.2">
      <c r="A7" s="6"/>
      <c r="B7" s="10"/>
      <c r="C7" s="14" t="s">
        <v>3</v>
      </c>
      <c r="D7" s="13">
        <f>D5-D6</f>
        <v>300.18909191632747</v>
      </c>
      <c r="E7" s="12">
        <f>E5-E6</f>
        <v>366.07452283645716</v>
      </c>
      <c r="F7" s="12">
        <f>F5-F6</f>
        <v>423.75429850043065</v>
      </c>
      <c r="G7" s="12">
        <f>G5-G6</f>
        <v>474.19318650142259</v>
      </c>
      <c r="H7" s="12">
        <f>H5-H6</f>
        <v>483.77606250007875</v>
      </c>
      <c r="I7" s="12">
        <f>I5-I6</f>
        <v>409.55076498659719</v>
      </c>
      <c r="J7" s="12">
        <f>J5-J6</f>
        <v>448.89695586027028</v>
      </c>
      <c r="K7" s="12">
        <f>K5-K6</f>
        <v>474.19423575780365</v>
      </c>
      <c r="L7" s="12">
        <f>L5-L6</f>
        <v>568.23468085774857</v>
      </c>
      <c r="M7" s="12">
        <f>M5-M6</f>
        <v>725.29100424065655</v>
      </c>
      <c r="N7" s="12">
        <f>N5-N6</f>
        <v>615.77555869200387</v>
      </c>
      <c r="O7" s="12">
        <f>O5-O6</f>
        <v>564.09633713362655</v>
      </c>
      <c r="P7" s="12">
        <f>P5-P6</f>
        <v>607.53745927408727</v>
      </c>
      <c r="Q7" s="12">
        <f>Q5-Q6</f>
        <v>745.35344909960941</v>
      </c>
      <c r="R7" s="12">
        <f>R5-R6</f>
        <v>801.48291966490979</v>
      </c>
      <c r="S7" s="12">
        <f>S5-S6</f>
        <v>572.22074520478509</v>
      </c>
      <c r="T7" s="12">
        <f>T5-T6</f>
        <v>405.49461526342429</v>
      </c>
      <c r="U7" s="12">
        <f>U5-U6</f>
        <v>230.6465272961816</v>
      </c>
      <c r="V7" s="12">
        <f>V5-V6</f>
        <v>77.168174368785571</v>
      </c>
      <c r="W7" s="12">
        <f>W5-W6</f>
        <v>5.4667191973122868</v>
      </c>
      <c r="X7" s="12">
        <v>0</v>
      </c>
      <c r="Y7" s="12">
        <f>Y5-Y6</f>
        <v>41.091281997346528</v>
      </c>
      <c r="Z7" s="11">
        <v>9341</v>
      </c>
    </row>
    <row r="8" spans="1:26" ht="13.5" customHeight="1" x14ac:dyDescent="0.2">
      <c r="A8" s="6"/>
      <c r="B8" s="10"/>
      <c r="C8" s="14" t="s">
        <v>2</v>
      </c>
      <c r="D8" s="13">
        <f>D4-D5</f>
        <v>50.772827194252386</v>
      </c>
      <c r="E8" s="12">
        <f>E4-E5</f>
        <v>81.058656372312271</v>
      </c>
      <c r="F8" s="12">
        <f>F4-F5</f>
        <v>116.86424320411788</v>
      </c>
      <c r="G8" s="12">
        <f>G4-G5</f>
        <v>105.46351402069604</v>
      </c>
      <c r="H8" s="12">
        <f>H4-H5</f>
        <v>76.624202455632258</v>
      </c>
      <c r="I8" s="12">
        <f>I4-I5</f>
        <v>73.497238753954207</v>
      </c>
      <c r="J8" s="12">
        <f>J4-J5</f>
        <v>88.612460457884481</v>
      </c>
      <c r="K8" s="12">
        <f>K4-K5</f>
        <v>101.98954479652548</v>
      </c>
      <c r="L8" s="12">
        <f>L4-L5</f>
        <v>138.57112219184</v>
      </c>
      <c r="M8" s="12">
        <f>M4-M5</f>
        <v>180.1031043911853</v>
      </c>
      <c r="N8" s="12">
        <f>N4-N5</f>
        <v>150.65047450538805</v>
      </c>
      <c r="O8" s="12">
        <f>O4-O5</f>
        <v>155.90820867513776</v>
      </c>
      <c r="P8" s="12">
        <f>P4-P5</f>
        <v>175.76521366146608</v>
      </c>
      <c r="Q8" s="12">
        <f>Q4-Q5</f>
        <v>221.15420084713969</v>
      </c>
      <c r="R8" s="12">
        <f>R4-R5</f>
        <v>222.06112272800419</v>
      </c>
      <c r="S8" s="12">
        <f>S4-S5</f>
        <v>203.71545761621383</v>
      </c>
      <c r="T8" s="12">
        <f>T4-T5</f>
        <v>117.61991314138641</v>
      </c>
      <c r="U8" s="12">
        <f>U4-U5</f>
        <v>88.915178810787665</v>
      </c>
      <c r="V8" s="12">
        <f>V4-V5</f>
        <v>35.783925794863535</v>
      </c>
      <c r="W8" s="12">
        <f>W4-W5</f>
        <v>4.7897163690954869</v>
      </c>
      <c r="X8" s="12">
        <f>X4-X5</f>
        <v>0</v>
      </c>
      <c r="Y8" s="12">
        <f>Y4-Y5</f>
        <v>9.9512090504504158E-2</v>
      </c>
      <c r="Z8" s="11">
        <v>2390</v>
      </c>
    </row>
    <row r="9" spans="1:26" ht="13.5" customHeight="1" x14ac:dyDescent="0.2">
      <c r="B9" s="10"/>
      <c r="C9" s="9" t="s">
        <v>1</v>
      </c>
      <c r="D9" s="8">
        <v>1983</v>
      </c>
      <c r="E9" s="8">
        <v>2200</v>
      </c>
      <c r="F9" s="8">
        <v>2201</v>
      </c>
      <c r="G9" s="8">
        <v>2315</v>
      </c>
      <c r="H9" s="8">
        <v>2226</v>
      </c>
      <c r="I9" s="8">
        <v>2351</v>
      </c>
      <c r="J9" s="8">
        <v>2645</v>
      </c>
      <c r="K9" s="8">
        <v>2832</v>
      </c>
      <c r="L9" s="8">
        <v>3276</v>
      </c>
      <c r="M9" s="8">
        <v>3681</v>
      </c>
      <c r="N9" s="8">
        <v>3259</v>
      </c>
      <c r="O9" s="8">
        <v>2846</v>
      </c>
      <c r="P9" s="8">
        <v>2464</v>
      </c>
      <c r="Q9" s="8">
        <v>2561</v>
      </c>
      <c r="R9" s="8">
        <v>2900</v>
      </c>
      <c r="S9" s="8">
        <v>2136</v>
      </c>
      <c r="T9" s="8">
        <v>1632</v>
      </c>
      <c r="U9" s="8">
        <v>944</v>
      </c>
      <c r="V9" s="8">
        <v>384</v>
      </c>
      <c r="W9" s="8">
        <v>74</v>
      </c>
      <c r="X9" s="8">
        <v>5</v>
      </c>
      <c r="Y9" s="8">
        <v>658</v>
      </c>
      <c r="Z9" s="7">
        <v>45573</v>
      </c>
    </row>
    <row r="10" spans="1:26" ht="13.5" customHeight="1" thickBot="1" x14ac:dyDescent="0.25">
      <c r="B10" s="10"/>
      <c r="C10" s="4" t="s">
        <v>0</v>
      </c>
      <c r="D10" s="3">
        <v>878</v>
      </c>
      <c r="E10" s="3">
        <v>1040</v>
      </c>
      <c r="F10" s="3">
        <v>991</v>
      </c>
      <c r="G10" s="3">
        <v>1066</v>
      </c>
      <c r="H10" s="3">
        <v>976</v>
      </c>
      <c r="I10" s="3">
        <v>987</v>
      </c>
      <c r="J10" s="3">
        <v>1128</v>
      </c>
      <c r="K10" s="3">
        <v>1245</v>
      </c>
      <c r="L10" s="3">
        <v>1496</v>
      </c>
      <c r="M10" s="3">
        <v>1692</v>
      </c>
      <c r="N10" s="3">
        <v>1470</v>
      </c>
      <c r="O10" s="3">
        <v>1388</v>
      </c>
      <c r="P10" s="3">
        <v>1223</v>
      </c>
      <c r="Q10" s="3">
        <v>1293</v>
      </c>
      <c r="R10" s="3">
        <v>1420</v>
      </c>
      <c r="S10" s="3">
        <v>1038</v>
      </c>
      <c r="T10" s="3">
        <v>824</v>
      </c>
      <c r="U10" s="3">
        <v>494</v>
      </c>
      <c r="V10" s="3">
        <v>199</v>
      </c>
      <c r="W10" s="3">
        <v>39</v>
      </c>
      <c r="X10" s="3">
        <v>2</v>
      </c>
      <c r="Y10" s="3">
        <v>297</v>
      </c>
      <c r="Z10" s="2">
        <v>21186</v>
      </c>
    </row>
    <row r="11" spans="1:26" ht="13.5" customHeight="1" thickBot="1" x14ac:dyDescent="0.25">
      <c r="B11" s="10"/>
      <c r="C11" s="27"/>
      <c r="D11" s="26" t="s">
        <v>30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4"/>
    </row>
    <row r="12" spans="1:26" ht="13.5" customHeight="1" thickBot="1" x14ac:dyDescent="0.25">
      <c r="B12" s="10"/>
      <c r="C12" s="23"/>
      <c r="D12" s="22" t="s">
        <v>29</v>
      </c>
      <c r="E12" s="21" t="s">
        <v>28</v>
      </c>
      <c r="F12" s="21" t="s">
        <v>27</v>
      </c>
      <c r="G12" s="21" t="s">
        <v>26</v>
      </c>
      <c r="H12" s="21" t="s">
        <v>25</v>
      </c>
      <c r="I12" s="21" t="s">
        <v>24</v>
      </c>
      <c r="J12" s="21" t="s">
        <v>23</v>
      </c>
      <c r="K12" s="21" t="s">
        <v>22</v>
      </c>
      <c r="L12" s="21" t="s">
        <v>21</v>
      </c>
      <c r="M12" s="21" t="s">
        <v>20</v>
      </c>
      <c r="N12" s="21" t="s">
        <v>19</v>
      </c>
      <c r="O12" s="21" t="s">
        <v>18</v>
      </c>
      <c r="P12" s="21" t="s">
        <v>17</v>
      </c>
      <c r="Q12" s="21" t="s">
        <v>16</v>
      </c>
      <c r="R12" s="21" t="s">
        <v>15</v>
      </c>
      <c r="S12" s="21" t="s">
        <v>14</v>
      </c>
      <c r="T12" s="21" t="s">
        <v>13</v>
      </c>
      <c r="U12" s="21" t="s">
        <v>12</v>
      </c>
      <c r="V12" s="21" t="s">
        <v>11</v>
      </c>
      <c r="W12" s="21" t="s">
        <v>10</v>
      </c>
      <c r="X12" s="20" t="s">
        <v>9</v>
      </c>
      <c r="Y12" s="20" t="s">
        <v>8</v>
      </c>
      <c r="Z12" s="19" t="s">
        <v>7</v>
      </c>
    </row>
    <row r="13" spans="1:26" ht="13.5" customHeight="1" x14ac:dyDescent="0.2">
      <c r="B13" s="10"/>
      <c r="C13" s="18" t="s">
        <v>6</v>
      </c>
      <c r="D13" s="17">
        <v>2904</v>
      </c>
      <c r="E13" s="16">
        <v>3375</v>
      </c>
      <c r="F13" s="16">
        <v>3577</v>
      </c>
      <c r="G13" s="16">
        <v>3897</v>
      </c>
      <c r="H13" s="16">
        <v>3766</v>
      </c>
      <c r="I13" s="16">
        <v>3574</v>
      </c>
      <c r="J13" s="16">
        <v>3936</v>
      </c>
      <c r="K13" s="16">
        <v>4555</v>
      </c>
      <c r="L13" s="16">
        <v>5130</v>
      </c>
      <c r="M13" s="16">
        <v>6067</v>
      </c>
      <c r="N13" s="16">
        <v>5412</v>
      </c>
      <c r="O13" s="16">
        <v>5095</v>
      </c>
      <c r="P13" s="16">
        <v>4750</v>
      </c>
      <c r="Q13" s="16">
        <v>5087</v>
      </c>
      <c r="R13" s="16">
        <v>5809</v>
      </c>
      <c r="S13" s="16">
        <v>4809</v>
      </c>
      <c r="T13" s="16">
        <v>4011</v>
      </c>
      <c r="U13" s="16">
        <v>2829</v>
      </c>
      <c r="V13" s="16">
        <v>1389</v>
      </c>
      <c r="W13" s="16">
        <v>445</v>
      </c>
      <c r="X13" s="16">
        <v>62</v>
      </c>
      <c r="Y13" s="16">
        <v>813</v>
      </c>
      <c r="Z13" s="15">
        <v>81292</v>
      </c>
    </row>
    <row r="14" spans="1:26" ht="13.5" customHeight="1" x14ac:dyDescent="0.2">
      <c r="B14" s="10"/>
      <c r="C14" s="14" t="s">
        <v>5</v>
      </c>
      <c r="D14" s="13">
        <v>2845.9986277350004</v>
      </c>
      <c r="E14" s="12">
        <v>3296.951996137328</v>
      </c>
      <c r="F14" s="12">
        <v>3481.3464206754593</v>
      </c>
      <c r="G14" s="12">
        <v>3767.9496582043657</v>
      </c>
      <c r="H14" s="12">
        <v>3678.7556097684937</v>
      </c>
      <c r="I14" s="12">
        <v>3502.3780590073948</v>
      </c>
      <c r="J14" s="12">
        <v>3859.1373789738509</v>
      </c>
      <c r="K14" s="12">
        <v>4442.3649462529538</v>
      </c>
      <c r="L14" s="12">
        <v>5000.5524383116062</v>
      </c>
      <c r="M14" s="12">
        <v>5900.4423013392288</v>
      </c>
      <c r="N14" s="12">
        <v>5253.0860715102535</v>
      </c>
      <c r="O14" s="12">
        <v>4920.3710452085079</v>
      </c>
      <c r="P14" s="12">
        <v>4566.6307082412141</v>
      </c>
      <c r="Q14" s="12">
        <v>4877.2908947676042</v>
      </c>
      <c r="R14" s="12">
        <v>5539.6998551498054</v>
      </c>
      <c r="S14" s="12">
        <v>4615.7403877919241</v>
      </c>
      <c r="T14" s="12">
        <v>3820.063556199334</v>
      </c>
      <c r="U14" s="12">
        <v>2711.7159919697087</v>
      </c>
      <c r="V14" s="12">
        <v>1329.8031562094991</v>
      </c>
      <c r="W14" s="12">
        <v>420.88798251632744</v>
      </c>
      <c r="X14" s="12">
        <v>58.122334883484534</v>
      </c>
      <c r="Y14" s="12">
        <v>812.71057914665448</v>
      </c>
      <c r="Z14" s="11">
        <v>78702</v>
      </c>
    </row>
    <row r="15" spans="1:26" ht="13.5" customHeight="1" x14ac:dyDescent="0.2">
      <c r="B15" s="10"/>
      <c r="C15" s="14" t="s">
        <v>4</v>
      </c>
      <c r="D15" s="13">
        <v>2562.3915760468435</v>
      </c>
      <c r="E15" s="12">
        <v>2932.196821335433</v>
      </c>
      <c r="F15" s="12">
        <v>3074.1345273827683</v>
      </c>
      <c r="G15" s="12">
        <v>3235.5605963686462</v>
      </c>
      <c r="H15" s="12">
        <v>3248.1455493775525</v>
      </c>
      <c r="I15" s="12">
        <v>3141.6899079860259</v>
      </c>
      <c r="J15" s="12">
        <v>3469.3406485263004</v>
      </c>
      <c r="K15" s="12">
        <v>3978.0804507208582</v>
      </c>
      <c r="L15" s="12">
        <v>4420.2991684298577</v>
      </c>
      <c r="M15" s="12">
        <v>5166.1686266791321</v>
      </c>
      <c r="N15" s="12">
        <v>4620.0933917236625</v>
      </c>
      <c r="O15" s="12">
        <v>4305.1119421345275</v>
      </c>
      <c r="P15" s="12">
        <v>3910.9807115091276</v>
      </c>
      <c r="Q15" s="12">
        <v>4125.9262904098805</v>
      </c>
      <c r="R15" s="12">
        <v>4701.9313585592681</v>
      </c>
      <c r="S15" s="12">
        <v>3941.7248929783991</v>
      </c>
      <c r="T15" s="12">
        <v>3308.4561334448654</v>
      </c>
      <c r="U15" s="12">
        <v>2304.2760911282785</v>
      </c>
      <c r="V15" s="12">
        <v>1122.858780691827</v>
      </c>
      <c r="W15" s="12">
        <v>350.95187718348672</v>
      </c>
      <c r="X15" s="12">
        <v>44.188800866013878</v>
      </c>
      <c r="Y15" s="12">
        <v>764.49185651724645</v>
      </c>
      <c r="Z15" s="11">
        <v>68728.999999999985</v>
      </c>
    </row>
    <row r="16" spans="1:26" ht="13.5" customHeight="1" x14ac:dyDescent="0.2">
      <c r="A16" s="6"/>
      <c r="B16" s="10"/>
      <c r="C16" s="14" t="s">
        <v>3</v>
      </c>
      <c r="D16" s="13">
        <f>D14-D15</f>
        <v>283.60705168815684</v>
      </c>
      <c r="E16" s="12">
        <f>E14-E15</f>
        <v>364.75517480189501</v>
      </c>
      <c r="F16" s="12">
        <f>F14-F15</f>
        <v>407.211893292691</v>
      </c>
      <c r="G16" s="12">
        <f>G14-G15</f>
        <v>532.38906183571953</v>
      </c>
      <c r="H16" s="12">
        <f>H14-H15</f>
        <v>430.61006039094127</v>
      </c>
      <c r="I16" s="12">
        <f>I14-I15</f>
        <v>360.68815102136887</v>
      </c>
      <c r="J16" s="12">
        <f>J14-J15</f>
        <v>389.79673044755054</v>
      </c>
      <c r="K16" s="12">
        <f>K14-K15</f>
        <v>464.28449553209566</v>
      </c>
      <c r="L16" s="12">
        <f>L14-L15</f>
        <v>580.25326988174857</v>
      </c>
      <c r="M16" s="12">
        <f>M14-M15</f>
        <v>734.27367466009673</v>
      </c>
      <c r="N16" s="12">
        <f>N14-N15</f>
        <v>632.992679786591</v>
      </c>
      <c r="O16" s="12">
        <f>O14-O15</f>
        <v>615.25910307398044</v>
      </c>
      <c r="P16" s="12">
        <f>P14-P15</f>
        <v>655.64999673208649</v>
      </c>
      <c r="Q16" s="12">
        <f>Q14-Q15</f>
        <v>751.36460435772369</v>
      </c>
      <c r="R16" s="12">
        <f>R14-R15</f>
        <v>837.76849659053732</v>
      </c>
      <c r="S16" s="12">
        <f>S14-S15</f>
        <v>674.01549481352504</v>
      </c>
      <c r="T16" s="12">
        <f>T14-T15</f>
        <v>511.60742275446864</v>
      </c>
      <c r="U16" s="12">
        <f>U14-U15</f>
        <v>407.43990084143024</v>
      </c>
      <c r="V16" s="12">
        <f>V14-V15</f>
        <v>206.94437551767214</v>
      </c>
      <c r="W16" s="12">
        <f>W14-W15</f>
        <v>69.936105332840725</v>
      </c>
      <c r="X16" s="12">
        <f>X14-X15</f>
        <v>13.933534017470656</v>
      </c>
      <c r="Y16" s="12">
        <f>Y14-Y15</f>
        <v>48.218722629408035</v>
      </c>
      <c r="Z16" s="11">
        <v>9973.0000000000018</v>
      </c>
    </row>
    <row r="17" spans="1:26" ht="13.5" customHeight="1" x14ac:dyDescent="0.2">
      <c r="A17" s="6"/>
      <c r="B17" s="10"/>
      <c r="C17" s="14" t="s">
        <v>2</v>
      </c>
      <c r="D17" s="13">
        <f>D13-D14</f>
        <v>58.001372264999645</v>
      </c>
      <c r="E17" s="12">
        <f>E13-E14</f>
        <v>78.048003862671976</v>
      </c>
      <c r="F17" s="12">
        <f>F13-F14</f>
        <v>95.653579324540715</v>
      </c>
      <c r="G17" s="12">
        <f>G13-G14</f>
        <v>129.05034179563427</v>
      </c>
      <c r="H17" s="12">
        <f>H13-H14</f>
        <v>87.244390231506259</v>
      </c>
      <c r="I17" s="12">
        <f>I13-I14</f>
        <v>71.621940992605232</v>
      </c>
      <c r="J17" s="12">
        <f>J13-J14</f>
        <v>76.8626210261491</v>
      </c>
      <c r="K17" s="12">
        <f>K13-K14</f>
        <v>112.63505374704619</v>
      </c>
      <c r="L17" s="12">
        <f>L13-L14</f>
        <v>129.44756168839376</v>
      </c>
      <c r="M17" s="12">
        <f>M13-M14</f>
        <v>166.55769866077117</v>
      </c>
      <c r="N17" s="12">
        <f>N13-N14</f>
        <v>158.91392848974647</v>
      </c>
      <c r="O17" s="12">
        <f>O13-O14</f>
        <v>174.62895479149211</v>
      </c>
      <c r="P17" s="12">
        <f>P13-P14</f>
        <v>183.36929175878595</v>
      </c>
      <c r="Q17" s="12">
        <f>Q13-Q14</f>
        <v>209.70910523239581</v>
      </c>
      <c r="R17" s="12">
        <f>R13-R14</f>
        <v>269.30014485019456</v>
      </c>
      <c r="S17" s="12">
        <f>S13-S14</f>
        <v>193.25961220807585</v>
      </c>
      <c r="T17" s="12">
        <f>T13-T14</f>
        <v>190.93644380066598</v>
      </c>
      <c r="U17" s="12">
        <f>U13-U14</f>
        <v>117.28400803029126</v>
      </c>
      <c r="V17" s="12">
        <f>V13-V14</f>
        <v>59.196843790500907</v>
      </c>
      <c r="W17" s="12">
        <f>W13-W14</f>
        <v>24.11201748367256</v>
      </c>
      <c r="X17" s="12">
        <f>X13-X14</f>
        <v>3.8776651165154661</v>
      </c>
      <c r="Y17" s="12">
        <f>Y13-Y14</f>
        <v>0.28942085334551848</v>
      </c>
      <c r="Z17" s="11">
        <v>2590.0000000000009</v>
      </c>
    </row>
    <row r="18" spans="1:26" ht="13.5" customHeight="1" x14ac:dyDescent="0.2">
      <c r="B18" s="10"/>
      <c r="C18" s="9" t="s">
        <v>1</v>
      </c>
      <c r="D18" s="8">
        <v>1826</v>
      </c>
      <c r="E18" s="8">
        <v>2061</v>
      </c>
      <c r="F18" s="8">
        <v>2152</v>
      </c>
      <c r="G18" s="8">
        <v>2258</v>
      </c>
      <c r="H18" s="8">
        <v>2276</v>
      </c>
      <c r="I18" s="8">
        <v>2197</v>
      </c>
      <c r="J18" s="8">
        <v>2470</v>
      </c>
      <c r="K18" s="8">
        <v>2823</v>
      </c>
      <c r="L18" s="8">
        <v>3114</v>
      </c>
      <c r="M18" s="8">
        <v>3613</v>
      </c>
      <c r="N18" s="8">
        <v>3280</v>
      </c>
      <c r="O18" s="8">
        <v>3079</v>
      </c>
      <c r="P18" s="8">
        <v>2774</v>
      </c>
      <c r="Q18" s="8">
        <v>2862</v>
      </c>
      <c r="R18" s="8">
        <v>3265</v>
      </c>
      <c r="S18" s="8">
        <v>2783</v>
      </c>
      <c r="T18" s="8">
        <v>2379</v>
      </c>
      <c r="U18" s="8">
        <v>1654</v>
      </c>
      <c r="V18" s="8">
        <v>814</v>
      </c>
      <c r="W18" s="8">
        <v>256</v>
      </c>
      <c r="X18" s="8">
        <v>35</v>
      </c>
      <c r="Y18" s="8">
        <v>533</v>
      </c>
      <c r="Z18" s="7">
        <v>48504</v>
      </c>
    </row>
    <row r="19" spans="1:26" ht="13.5" customHeight="1" thickBot="1" x14ac:dyDescent="0.25">
      <c r="B19" s="10"/>
      <c r="C19" s="4" t="s">
        <v>0</v>
      </c>
      <c r="D19" s="3">
        <v>804</v>
      </c>
      <c r="E19" s="3">
        <v>964</v>
      </c>
      <c r="F19" s="3">
        <v>1008</v>
      </c>
      <c r="G19" s="3">
        <v>1020</v>
      </c>
      <c r="H19" s="3">
        <v>1002</v>
      </c>
      <c r="I19" s="3">
        <v>930</v>
      </c>
      <c r="J19" s="3">
        <v>1125</v>
      </c>
      <c r="K19" s="3">
        <v>1299</v>
      </c>
      <c r="L19" s="3">
        <v>1483</v>
      </c>
      <c r="M19" s="3">
        <v>1660</v>
      </c>
      <c r="N19" s="3">
        <v>1583</v>
      </c>
      <c r="O19" s="3">
        <v>1494</v>
      </c>
      <c r="P19" s="3">
        <v>1397</v>
      </c>
      <c r="Q19" s="3">
        <v>1397</v>
      </c>
      <c r="R19" s="3">
        <v>1637</v>
      </c>
      <c r="S19" s="3">
        <v>1377</v>
      </c>
      <c r="T19" s="3">
        <v>1199</v>
      </c>
      <c r="U19" s="3">
        <v>850</v>
      </c>
      <c r="V19" s="3">
        <v>429</v>
      </c>
      <c r="W19" s="3">
        <v>123</v>
      </c>
      <c r="X19" s="3">
        <v>14</v>
      </c>
      <c r="Y19" s="3">
        <v>239</v>
      </c>
      <c r="Z19" s="2">
        <v>23034</v>
      </c>
    </row>
    <row r="20" spans="1:26" ht="13.5" customHeight="1" thickBot="1" x14ac:dyDescent="0.25">
      <c r="B20" s="10"/>
      <c r="C20" s="27"/>
      <c r="D20" s="26" t="s">
        <v>7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4"/>
    </row>
    <row r="21" spans="1:26" ht="13.5" customHeight="1" thickBot="1" x14ac:dyDescent="0.25">
      <c r="B21" s="10"/>
      <c r="C21" s="23"/>
      <c r="D21" s="22" t="s">
        <v>29</v>
      </c>
      <c r="E21" s="21" t="s">
        <v>28</v>
      </c>
      <c r="F21" s="21" t="s">
        <v>27</v>
      </c>
      <c r="G21" s="21" t="s">
        <v>26</v>
      </c>
      <c r="H21" s="21" t="s">
        <v>25</v>
      </c>
      <c r="I21" s="21" t="s">
        <v>24</v>
      </c>
      <c r="J21" s="21" t="s">
        <v>23</v>
      </c>
      <c r="K21" s="21" t="s">
        <v>22</v>
      </c>
      <c r="L21" s="21" t="s">
        <v>21</v>
      </c>
      <c r="M21" s="21" t="s">
        <v>20</v>
      </c>
      <c r="N21" s="21" t="s">
        <v>19</v>
      </c>
      <c r="O21" s="21" t="s">
        <v>18</v>
      </c>
      <c r="P21" s="21" t="s">
        <v>17</v>
      </c>
      <c r="Q21" s="21" t="s">
        <v>16</v>
      </c>
      <c r="R21" s="21" t="s">
        <v>15</v>
      </c>
      <c r="S21" s="21" t="s">
        <v>14</v>
      </c>
      <c r="T21" s="21" t="s">
        <v>13</v>
      </c>
      <c r="U21" s="21" t="s">
        <v>12</v>
      </c>
      <c r="V21" s="21" t="s">
        <v>11</v>
      </c>
      <c r="W21" s="21" t="s">
        <v>10</v>
      </c>
      <c r="X21" s="20" t="s">
        <v>9</v>
      </c>
      <c r="Y21" s="20" t="s">
        <v>8</v>
      </c>
      <c r="Z21" s="19" t="s">
        <v>7</v>
      </c>
    </row>
    <row r="22" spans="1:26" ht="13.5" customHeight="1" x14ac:dyDescent="0.2">
      <c r="A22" s="6"/>
      <c r="B22" s="10"/>
      <c r="C22" s="18" t="s">
        <v>6</v>
      </c>
      <c r="D22" s="17">
        <v>6093</v>
      </c>
      <c r="E22" s="16">
        <v>6954</v>
      </c>
      <c r="F22" s="16">
        <v>7292</v>
      </c>
      <c r="G22" s="16">
        <v>7804</v>
      </c>
      <c r="H22" s="16">
        <v>7562</v>
      </c>
      <c r="I22" s="16">
        <v>7432</v>
      </c>
      <c r="J22" s="16">
        <v>8255</v>
      </c>
      <c r="K22" s="16">
        <v>9201</v>
      </c>
      <c r="L22" s="16">
        <v>10521</v>
      </c>
      <c r="M22" s="16">
        <v>12243</v>
      </c>
      <c r="N22" s="16">
        <v>10779</v>
      </c>
      <c r="O22" s="16">
        <v>9835</v>
      </c>
      <c r="P22" s="16">
        <v>9077</v>
      </c>
      <c r="Q22" s="16">
        <v>9764</v>
      </c>
      <c r="R22" s="16">
        <v>11036</v>
      </c>
      <c r="S22" s="16">
        <v>8681</v>
      </c>
      <c r="T22" s="16">
        <v>6841</v>
      </c>
      <c r="U22" s="16">
        <v>4476</v>
      </c>
      <c r="V22" s="16">
        <v>2039</v>
      </c>
      <c r="W22" s="16">
        <v>556</v>
      </c>
      <c r="X22" s="16">
        <v>72</v>
      </c>
      <c r="Y22" s="16">
        <v>1773</v>
      </c>
      <c r="Z22" s="15">
        <v>158286</v>
      </c>
    </row>
    <row r="23" spans="1:26" ht="13.5" customHeight="1" x14ac:dyDescent="0.2">
      <c r="A23" s="6"/>
      <c r="B23" s="10"/>
      <c r="C23" s="14" t="s">
        <v>5</v>
      </c>
      <c r="D23" s="13">
        <v>5984.0600141698633</v>
      </c>
      <c r="E23" s="12">
        <v>6794.7714750334835</v>
      </c>
      <c r="F23" s="12">
        <v>7079.4453863152403</v>
      </c>
      <c r="G23" s="12">
        <v>7569.4679008684398</v>
      </c>
      <c r="H23" s="12">
        <v>7397.9870287955473</v>
      </c>
      <c r="I23" s="12">
        <v>7286.7141388131404</v>
      </c>
      <c r="J23" s="12">
        <v>8089.3394975161846</v>
      </c>
      <c r="K23" s="12">
        <v>8986.2320771948798</v>
      </c>
      <c r="L23" s="12">
        <v>10252.857521392139</v>
      </c>
      <c r="M23" s="12">
        <v>11896.260621874077</v>
      </c>
      <c r="N23" s="12">
        <v>10469.368015672278</v>
      </c>
      <c r="O23" s="12">
        <v>9504.5154581310126</v>
      </c>
      <c r="P23" s="12">
        <v>8718.017080720896</v>
      </c>
      <c r="Q23" s="12">
        <v>9333.3780216146879</v>
      </c>
      <c r="R23" s="12">
        <v>10544.909586271413</v>
      </c>
      <c r="S23" s="12">
        <v>8284.2629463745925</v>
      </c>
      <c r="T23" s="12">
        <v>6532.6304520635013</v>
      </c>
      <c r="U23" s="12">
        <v>4269.9427874454923</v>
      </c>
      <c r="V23" s="12">
        <v>1944.0858156711904</v>
      </c>
      <c r="W23" s="12">
        <v>527.12206677839822</v>
      </c>
      <c r="X23" s="12">
        <v>68.126605324017078</v>
      </c>
      <c r="Y23" s="12">
        <v>1772.5055019595211</v>
      </c>
      <c r="Z23" s="11">
        <v>153305.99999999997</v>
      </c>
    </row>
    <row r="24" spans="1:26" ht="13.5" customHeight="1" x14ac:dyDescent="0.2">
      <c r="A24" s="6"/>
      <c r="B24" s="10"/>
      <c r="C24" s="14" t="s">
        <v>4</v>
      </c>
      <c r="D24" s="13">
        <v>5400.4296569362632</v>
      </c>
      <c r="E24" s="12">
        <v>6064.0636421266636</v>
      </c>
      <c r="F24" s="12">
        <v>6248.5159856782193</v>
      </c>
      <c r="G24" s="12">
        <v>6562.903895846528</v>
      </c>
      <c r="H24" s="12">
        <v>6483.7452844218415</v>
      </c>
      <c r="I24" s="12">
        <v>6516.6419042454745</v>
      </c>
      <c r="J24" s="12">
        <v>7250.8312322081456</v>
      </c>
      <c r="K24" s="12">
        <v>8047.8966701665286</v>
      </c>
      <c r="L24" s="12">
        <v>9104.4933653802691</v>
      </c>
      <c r="M24" s="12">
        <v>10436.77451804729</v>
      </c>
      <c r="N24" s="12">
        <v>9220.6673585262706</v>
      </c>
      <c r="O24" s="12">
        <v>8325.1073963257622</v>
      </c>
      <c r="P24" s="12">
        <v>7454.6780385735747</v>
      </c>
      <c r="Q24" s="12">
        <v>7836.4186404631309</v>
      </c>
      <c r="R24" s="12">
        <v>8905.3873161663541</v>
      </c>
      <c r="S24" s="12">
        <v>7037.7886901574002</v>
      </c>
      <c r="T24" s="12">
        <v>5615.3416050400547</v>
      </c>
      <c r="U24" s="12">
        <v>3631.7143850213092</v>
      </c>
      <c r="V24" s="12">
        <v>1659.9066805281777</v>
      </c>
      <c r="W24" s="12">
        <v>451.69544161707893</v>
      </c>
      <c r="X24" s="12">
        <v>53.697230094265429</v>
      </c>
      <c r="Y24" s="12">
        <v>1683.3010624293954</v>
      </c>
      <c r="Z24" s="11">
        <v>133991.99999999997</v>
      </c>
    </row>
    <row r="25" spans="1:26" ht="13.5" customHeight="1" x14ac:dyDescent="0.2">
      <c r="A25" s="6"/>
      <c r="B25" s="10"/>
      <c r="C25" s="14" t="s">
        <v>3</v>
      </c>
      <c r="D25" s="13">
        <v>583.63035723359917</v>
      </c>
      <c r="E25" s="12">
        <v>730.70783290681993</v>
      </c>
      <c r="F25" s="12">
        <v>830.92940063702054</v>
      </c>
      <c r="G25" s="12">
        <v>1006.5640050219122</v>
      </c>
      <c r="H25" s="12">
        <v>914.2417443737063</v>
      </c>
      <c r="I25" s="12">
        <v>770.07223456766633</v>
      </c>
      <c r="J25" s="12">
        <v>838.50826530803852</v>
      </c>
      <c r="K25" s="12">
        <v>938.3354070283508</v>
      </c>
      <c r="L25" s="12">
        <v>1148.3641560118704</v>
      </c>
      <c r="M25" s="12">
        <v>1459.4861038267873</v>
      </c>
      <c r="N25" s="12">
        <v>1248.7006571460079</v>
      </c>
      <c r="O25" s="12">
        <v>1179.4080618052485</v>
      </c>
      <c r="P25" s="12">
        <v>1263.3390421473218</v>
      </c>
      <c r="Q25" s="12">
        <v>1496.9593811515574</v>
      </c>
      <c r="R25" s="12">
        <v>1639.5222701050579</v>
      </c>
      <c r="S25" s="12">
        <v>1246.4742562171928</v>
      </c>
      <c r="T25" s="12">
        <v>917.28884702344658</v>
      </c>
      <c r="U25" s="12">
        <v>638.22840242418351</v>
      </c>
      <c r="V25" s="12">
        <v>284.17913514301256</v>
      </c>
      <c r="W25" s="12">
        <v>75.426625161319294</v>
      </c>
      <c r="X25" s="12">
        <v>14.42937522975164</v>
      </c>
      <c r="Y25" s="12">
        <v>89.204439530125796</v>
      </c>
      <c r="Z25" s="11">
        <v>19313.999999999993</v>
      </c>
    </row>
    <row r="26" spans="1:26" ht="13.5" customHeight="1" x14ac:dyDescent="0.2">
      <c r="A26" s="6"/>
      <c r="B26" s="10"/>
      <c r="C26" s="14" t="s">
        <v>2</v>
      </c>
      <c r="D26" s="13">
        <v>189.92510192091095</v>
      </c>
      <c r="E26" s="12">
        <v>218.24858087660596</v>
      </c>
      <c r="F26" s="12">
        <v>229.20091321486279</v>
      </c>
      <c r="G26" s="12">
        <v>244.28579242343721</v>
      </c>
      <c r="H26" s="12">
        <v>235.16906352809156</v>
      </c>
      <c r="I26" s="12">
        <v>226.26654237227467</v>
      </c>
      <c r="J26" s="12">
        <v>255.41472886660222</v>
      </c>
      <c r="K26" s="12">
        <v>284.30453507215498</v>
      </c>
      <c r="L26" s="12">
        <v>337.03186220666976</v>
      </c>
      <c r="M26" s="12">
        <v>385.67555257655749</v>
      </c>
      <c r="N26" s="12">
        <v>343.71213824763436</v>
      </c>
      <c r="O26" s="12">
        <v>305.07779997282432</v>
      </c>
      <c r="P26" s="12">
        <v>284.82924690067648</v>
      </c>
      <c r="Q26" s="12">
        <v>313.0097228532486</v>
      </c>
      <c r="R26" s="12">
        <v>360.43851353112314</v>
      </c>
      <c r="S26" s="12">
        <v>279.36233593185625</v>
      </c>
      <c r="T26" s="12">
        <v>218.38108619776904</v>
      </c>
      <c r="U26" s="12">
        <v>135.89542796766955</v>
      </c>
      <c r="V26" s="12">
        <v>62.149261330888066</v>
      </c>
      <c r="W26" s="12">
        <v>17.444953074846467</v>
      </c>
      <c r="X26" s="12">
        <v>2.1324207798119108</v>
      </c>
      <c r="Y26" s="12">
        <v>52.044420153485248</v>
      </c>
      <c r="Z26" s="11">
        <v>4980.0000000000018</v>
      </c>
    </row>
    <row r="27" spans="1:26" ht="13.5" customHeight="1" x14ac:dyDescent="0.2">
      <c r="A27" s="6"/>
      <c r="B27" s="10"/>
      <c r="C27" s="9" t="s">
        <v>1</v>
      </c>
      <c r="D27" s="8">
        <v>3809</v>
      </c>
      <c r="E27" s="8">
        <v>4261</v>
      </c>
      <c r="F27" s="8">
        <v>4353</v>
      </c>
      <c r="G27" s="8">
        <v>4573</v>
      </c>
      <c r="H27" s="8">
        <v>4502</v>
      </c>
      <c r="I27" s="8">
        <v>4548</v>
      </c>
      <c r="J27" s="8">
        <v>5115</v>
      </c>
      <c r="K27" s="8">
        <v>5655</v>
      </c>
      <c r="L27" s="8">
        <v>6390</v>
      </c>
      <c r="M27" s="8">
        <v>7294</v>
      </c>
      <c r="N27" s="8">
        <v>6539</v>
      </c>
      <c r="O27" s="8">
        <v>5925</v>
      </c>
      <c r="P27" s="8">
        <v>5238</v>
      </c>
      <c r="Q27" s="8">
        <v>5423</v>
      </c>
      <c r="R27" s="8">
        <v>6165</v>
      </c>
      <c r="S27" s="8">
        <v>4919</v>
      </c>
      <c r="T27" s="8">
        <v>4011</v>
      </c>
      <c r="U27" s="8">
        <v>2598</v>
      </c>
      <c r="V27" s="8">
        <v>1198</v>
      </c>
      <c r="W27" s="8">
        <v>330</v>
      </c>
      <c r="X27" s="8">
        <v>40</v>
      </c>
      <c r="Y27" s="8">
        <v>1191</v>
      </c>
      <c r="Z27" s="7">
        <v>94077</v>
      </c>
    </row>
    <row r="28" spans="1:26" ht="13.5" customHeight="1" thickBot="1" x14ac:dyDescent="0.25">
      <c r="A28" s="6"/>
      <c r="B28" s="5"/>
      <c r="C28" s="4" t="s">
        <v>0</v>
      </c>
      <c r="D28" s="3">
        <v>1682</v>
      </c>
      <c r="E28" s="3">
        <v>2004</v>
      </c>
      <c r="F28" s="3">
        <v>1999</v>
      </c>
      <c r="G28" s="3">
        <v>2086</v>
      </c>
      <c r="H28" s="3">
        <v>1978</v>
      </c>
      <c r="I28" s="3">
        <v>1917</v>
      </c>
      <c r="J28" s="3">
        <v>2253</v>
      </c>
      <c r="K28" s="3">
        <v>2544</v>
      </c>
      <c r="L28" s="3">
        <v>2979</v>
      </c>
      <c r="M28" s="3">
        <v>3352</v>
      </c>
      <c r="N28" s="3">
        <v>3053</v>
      </c>
      <c r="O28" s="3">
        <v>2882</v>
      </c>
      <c r="P28" s="3">
        <v>2620</v>
      </c>
      <c r="Q28" s="3">
        <v>2690</v>
      </c>
      <c r="R28" s="3">
        <v>3057</v>
      </c>
      <c r="S28" s="3">
        <v>2415</v>
      </c>
      <c r="T28" s="3">
        <v>2023</v>
      </c>
      <c r="U28" s="3">
        <v>1344</v>
      </c>
      <c r="V28" s="3">
        <v>628</v>
      </c>
      <c r="W28" s="3">
        <v>162</v>
      </c>
      <c r="X28" s="3">
        <v>16</v>
      </c>
      <c r="Y28" s="3">
        <v>536</v>
      </c>
      <c r="Z28" s="2">
        <v>44220</v>
      </c>
    </row>
  </sheetData>
  <mergeCells count="4">
    <mergeCell ref="B2:B28"/>
    <mergeCell ref="D2:Z2"/>
    <mergeCell ref="D11:Z11"/>
    <mergeCell ref="D20:Z20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2026-03-18T07:47:05Z</dcterms:created>
  <dcterms:modified xsi:type="dcterms:W3CDTF">2026-03-18T07:47:15Z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2026-03-18T07:47:07Z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68cd5ef5-95df-4aba-8239-998983f8a02d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